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lockStructure="1"/>
  <bookViews>
    <workbookView xWindow="-105" yWindow="-105" windowWidth="29040" windowHeight="16440" activeTab="1"/>
  </bookViews>
  <sheets>
    <sheet name="Доходы" sheetId="2" r:id="rId1"/>
    <sheet name="Расходы" sheetId="1" r:id="rId2"/>
    <sheet name="Источники" sheetId="3" state="hidden" r:id="rId3"/>
    <sheet name="Лист1" sheetId="4" state="hidden" r:id="rId4"/>
  </sheets>
  <definedNames>
    <definedName name="_xlnm.Print_Area" localSheetId="0">Доходы!$A$1:$G$137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G178" i="1"/>
  <c r="D119" i="2"/>
  <c r="D32" i="2"/>
  <c r="E110" i="2"/>
  <c r="I154" i="1" l="1"/>
  <c r="J154" i="1"/>
  <c r="G58" i="1"/>
  <c r="G26" i="1" l="1"/>
  <c r="G130" i="1"/>
  <c r="G132" i="1"/>
  <c r="G65" i="1"/>
  <c r="G117" i="1"/>
  <c r="N244" i="1" l="1"/>
  <c r="D84" i="1"/>
  <c r="L34" i="1"/>
  <c r="H34" i="1"/>
  <c r="G128" i="1"/>
  <c r="F130" i="1"/>
  <c r="H178" i="1"/>
  <c r="G133" i="1"/>
  <c r="H133" i="1"/>
  <c r="G138" i="1" l="1"/>
  <c r="D100" i="2"/>
  <c r="D31" i="2"/>
  <c r="D76" i="2"/>
  <c r="D84" i="2"/>
  <c r="J153" i="1" l="1"/>
  <c r="D105" i="2"/>
  <c r="D113" i="2"/>
  <c r="D106" i="2"/>
  <c r="D109" i="2"/>
  <c r="D110" i="2"/>
  <c r="D92" i="2"/>
  <c r="L130" i="1" l="1"/>
  <c r="H132" i="1"/>
  <c r="G131" i="1"/>
  <c r="L131" i="1" s="1"/>
  <c r="G137" i="1"/>
  <c r="H72" i="1"/>
  <c r="H58" i="1"/>
  <c r="H57" i="1"/>
  <c r="H214" i="1"/>
  <c r="G232" i="1"/>
  <c r="H232" i="1" s="1"/>
  <c r="G36" i="1"/>
  <c r="G85" i="1"/>
  <c r="H13" i="1"/>
  <c r="G228" i="1"/>
  <c r="J221" i="1"/>
  <c r="J219" i="1"/>
  <c r="K216" i="1"/>
  <c r="J30" i="1"/>
  <c r="J190" i="1"/>
  <c r="J193" i="1"/>
  <c r="K107" i="1"/>
  <c r="K224" i="1"/>
  <c r="K217" i="1"/>
  <c r="J229" i="1"/>
  <c r="L172" i="1"/>
  <c r="K172" i="1"/>
  <c r="J162" i="1"/>
  <c r="K159" i="1"/>
  <c r="K85" i="1"/>
  <c r="E84" i="1"/>
  <c r="H131" i="1" l="1"/>
  <c r="H130" i="1"/>
  <c r="D52" i="1"/>
  <c r="D45" i="1"/>
  <c r="L45" i="1" s="1"/>
  <c r="C45" i="1"/>
  <c r="D41" i="1"/>
  <c r="D19" i="2"/>
  <c r="E45" i="1" l="1"/>
  <c r="D103" i="2"/>
  <c r="D102" i="2"/>
  <c r="K244" i="1" l="1"/>
  <c r="I244" i="1"/>
  <c r="I241" i="1"/>
  <c r="J242" i="1"/>
  <c r="H241" i="1"/>
  <c r="I240" i="1" l="1"/>
  <c r="I245" i="1" s="1"/>
  <c r="J25" i="1"/>
  <c r="K148" i="1"/>
  <c r="K153" i="1" l="1"/>
  <c r="K162" i="1"/>
  <c r="K165" i="1"/>
  <c r="K164" i="1"/>
  <c r="L165" i="1"/>
  <c r="M163" i="1"/>
  <c r="J163" i="1"/>
  <c r="I163" i="1"/>
  <c r="G163" i="1"/>
  <c r="F163" i="1"/>
  <c r="D163" i="1"/>
  <c r="C163" i="1"/>
  <c r="K168" i="1"/>
  <c r="K229" i="1"/>
  <c r="K101" i="1"/>
  <c r="K211" i="1"/>
  <c r="K205" i="1"/>
  <c r="K180" i="1"/>
  <c r="K193" i="1"/>
  <c r="K219" i="1" l="1"/>
  <c r="K190" i="1"/>
  <c r="K30" i="1"/>
  <c r="H244" i="1"/>
  <c r="M244" i="1"/>
  <c r="F124" i="1"/>
  <c r="L129" i="1"/>
  <c r="H129" i="1"/>
  <c r="L244" i="1"/>
  <c r="K245" i="1" l="1"/>
  <c r="J245" i="1"/>
  <c r="G245" i="1"/>
  <c r="F245" i="1"/>
  <c r="H243" i="1"/>
  <c r="H242" i="1"/>
  <c r="H240" i="1"/>
  <c r="E126" i="2"/>
  <c r="D93" i="2"/>
  <c r="E51" i="2"/>
  <c r="F60" i="2"/>
  <c r="E60" i="2"/>
  <c r="D77" i="1"/>
  <c r="H78" i="1"/>
  <c r="E44" i="1"/>
  <c r="H36" i="1"/>
  <c r="L36" i="1"/>
  <c r="H128" i="1"/>
  <c r="H219" i="1"/>
  <c r="H245" i="1" l="1"/>
  <c r="H191" i="1"/>
  <c r="C17" i="1" l="1"/>
  <c r="F32" i="1"/>
  <c r="F74" i="1"/>
  <c r="M124" i="1"/>
  <c r="J124" i="1"/>
  <c r="I124" i="1"/>
  <c r="G124" i="1"/>
  <c r="D124" i="1"/>
  <c r="C124" i="1"/>
  <c r="M167" i="1"/>
  <c r="J167" i="1"/>
  <c r="I167" i="1"/>
  <c r="G167" i="1"/>
  <c r="F167" i="1"/>
  <c r="D167" i="1"/>
  <c r="C167" i="1"/>
  <c r="C166" i="1"/>
  <c r="M226" i="1"/>
  <c r="J226" i="1"/>
  <c r="I226" i="1"/>
  <c r="G226" i="1"/>
  <c r="F226" i="1"/>
  <c r="D226" i="1"/>
  <c r="C226" i="1"/>
  <c r="E127" i="1"/>
  <c r="D18" i="1"/>
  <c r="E18" i="1" s="1"/>
  <c r="E52" i="1"/>
  <c r="E79" i="1"/>
  <c r="L126" i="1"/>
  <c r="E126" i="1"/>
  <c r="E125" i="1"/>
  <c r="L125" i="1"/>
  <c r="E78" i="1"/>
  <c r="D81" i="1"/>
  <c r="C81" i="1"/>
  <c r="C77" i="1"/>
  <c r="E50" i="1"/>
  <c r="E51" i="1"/>
  <c r="D9" i="2"/>
  <c r="D17" i="2"/>
  <c r="D126" i="2"/>
  <c r="D96" i="2"/>
  <c r="C41" i="1"/>
  <c r="C32" i="1" s="1"/>
  <c r="D32" i="1"/>
  <c r="C74" i="1" l="1"/>
  <c r="E81" i="1"/>
  <c r="E77" i="1"/>
  <c r="N245" i="1"/>
  <c r="M245" i="1"/>
  <c r="L245" i="1"/>
  <c r="H224" i="1" l="1"/>
  <c r="H185" i="1"/>
  <c r="L177" i="1"/>
  <c r="L176" i="1"/>
  <c r="H177" i="1"/>
  <c r="H176" i="1"/>
  <c r="H137" i="1"/>
  <c r="L23" i="1" l="1"/>
  <c r="L24" i="1"/>
  <c r="L25" i="1"/>
  <c r="F256" i="1"/>
  <c r="H117" i="1" l="1"/>
  <c r="J135" i="1"/>
  <c r="I135" i="1"/>
  <c r="M135" i="1"/>
  <c r="N135" i="1"/>
  <c r="F135" i="1"/>
  <c r="H92" i="1"/>
  <c r="L65" i="1"/>
  <c r="L38" i="1"/>
  <c r="H38" i="1"/>
  <c r="H220" i="1"/>
  <c r="L138" i="1"/>
  <c r="H228" i="1"/>
  <c r="L133" i="1"/>
  <c r="K222" i="1"/>
  <c r="H236" i="1"/>
  <c r="L236" i="1"/>
  <c r="L179" i="1"/>
  <c r="D135" i="1"/>
  <c r="C135" i="1"/>
  <c r="L136" i="1"/>
  <c r="D257" i="1" l="1"/>
  <c r="G135" i="1"/>
  <c r="H138" i="1"/>
  <c r="L127" i="1"/>
  <c r="E76" i="1"/>
  <c r="E75" i="1"/>
  <c r="E22" i="1"/>
  <c r="E41" i="1" l="1"/>
  <c r="D69" i="2"/>
  <c r="D39" i="2"/>
  <c r="G6" i="1" l="1"/>
  <c r="L209" i="1"/>
  <c r="L222" i="1"/>
  <c r="J213" i="1"/>
  <c r="H233" i="1"/>
  <c r="H65" i="1"/>
  <c r="L64" i="1"/>
  <c r="H26" i="1"/>
  <c r="H25" i="1"/>
  <c r="F17" i="1"/>
  <c r="H27" i="1"/>
  <c r="H28" i="1"/>
  <c r="M70" i="1"/>
  <c r="H121" i="1" l="1"/>
  <c r="E49" i="1"/>
  <c r="E227" i="1"/>
  <c r="H43" i="1"/>
  <c r="H47" i="1"/>
  <c r="H37" i="1" l="1"/>
  <c r="H35" i="1"/>
  <c r="G32" i="1" l="1"/>
  <c r="L230" i="1" l="1"/>
  <c r="L232" i="1"/>
  <c r="K195" i="1" l="1"/>
  <c r="D235" i="1"/>
  <c r="D201" i="1"/>
  <c r="C201" i="1"/>
  <c r="N67" i="1"/>
  <c r="M67" i="1"/>
  <c r="J67" i="1"/>
  <c r="I67" i="1"/>
  <c r="G67" i="1"/>
  <c r="F67" i="1"/>
  <c r="D67" i="1"/>
  <c r="C67" i="1"/>
  <c r="D6" i="1"/>
  <c r="L9" i="1"/>
  <c r="D259" i="1"/>
  <c r="L39" i="1"/>
  <c r="D258" i="1"/>
  <c r="L82" i="1"/>
  <c r="H67" i="1" l="1"/>
  <c r="L53" i="1"/>
  <c r="L81" i="1"/>
  <c r="L7" i="1" l="1"/>
  <c r="L40" i="1"/>
  <c r="D213" i="1" l="1"/>
  <c r="L22" i="1"/>
  <c r="M152" i="1"/>
  <c r="N152" i="1"/>
  <c r="I152" i="1"/>
  <c r="G152" i="1"/>
  <c r="F152" i="1"/>
  <c r="D152" i="1"/>
  <c r="C152" i="1"/>
  <c r="L157" i="1"/>
  <c r="L102" i="1"/>
  <c r="L16" i="1"/>
  <c r="N235" i="1"/>
  <c r="M235" i="1"/>
  <c r="G235" i="1"/>
  <c r="F235" i="1"/>
  <c r="C235" i="1"/>
  <c r="J152" i="1" l="1"/>
  <c r="K152" i="1" s="1"/>
  <c r="L235" i="1"/>
  <c r="E14" i="1" l="1"/>
  <c r="F14" i="1"/>
  <c r="G14" i="1"/>
  <c r="I14" i="1"/>
  <c r="J14" i="1"/>
  <c r="K14" i="1"/>
  <c r="M14" i="1"/>
  <c r="N14" i="1"/>
  <c r="D14" i="1"/>
  <c r="L19" i="1"/>
  <c r="L220" i="1"/>
  <c r="L83" i="1" l="1"/>
  <c r="G120" i="1" l="1"/>
  <c r="F120" i="1"/>
  <c r="L15" i="1"/>
  <c r="L14" i="1" s="1"/>
  <c r="L72" i="1"/>
  <c r="L69" i="1"/>
  <c r="L211" i="1"/>
  <c r="L122" i="1"/>
  <c r="H120" i="1" l="1"/>
  <c r="F6" i="1"/>
  <c r="H6" i="1" s="1"/>
  <c r="L48" i="1"/>
  <c r="C14" i="1"/>
  <c r="L37" i="1" l="1"/>
  <c r="N61" i="1" l="1"/>
  <c r="M61" i="1"/>
  <c r="J61" i="1"/>
  <c r="I61" i="1"/>
  <c r="G61" i="1"/>
  <c r="F61" i="1"/>
  <c r="D61" i="1"/>
  <c r="C61" i="1"/>
  <c r="L66" i="1"/>
  <c r="L63" i="1"/>
  <c r="L62" i="1"/>
  <c r="N93" i="1"/>
  <c r="M93" i="1"/>
  <c r="J93" i="1"/>
  <c r="I93" i="1"/>
  <c r="G93" i="1"/>
  <c r="F93" i="1"/>
  <c r="D93" i="1"/>
  <c r="C93" i="1"/>
  <c r="L95" i="1"/>
  <c r="H61" i="1" l="1"/>
  <c r="J189" i="1"/>
  <c r="I189" i="1"/>
  <c r="G189" i="1"/>
  <c r="F189" i="1"/>
  <c r="D189" i="1"/>
  <c r="C189" i="1"/>
  <c r="N100" i="1"/>
  <c r="M100" i="1"/>
  <c r="J100" i="1"/>
  <c r="I100" i="1"/>
  <c r="G100" i="1"/>
  <c r="F100" i="1"/>
  <c r="D100" i="1"/>
  <c r="C100" i="1"/>
  <c r="L111" i="1"/>
  <c r="L110" i="1"/>
  <c r="K100" i="1" l="1"/>
  <c r="H189" i="1"/>
  <c r="L221" i="1"/>
  <c r="L219" i="1"/>
  <c r="L218" i="1"/>
  <c r="L217" i="1"/>
  <c r="L216" i="1"/>
  <c r="L215" i="1"/>
  <c r="L214" i="1"/>
  <c r="L224" i="1"/>
  <c r="L207" i="1"/>
  <c r="L205" i="1"/>
  <c r="L202" i="1"/>
  <c r="L200" i="1"/>
  <c r="L197" i="1"/>
  <c r="L196" i="1"/>
  <c r="L195" i="1"/>
  <c r="L193" i="1"/>
  <c r="L191" i="1"/>
  <c r="L190" i="1"/>
  <c r="L185" i="1"/>
  <c r="L181" i="1"/>
  <c r="L180" i="1"/>
  <c r="L171" i="1"/>
  <c r="L170" i="1"/>
  <c r="L162" i="1"/>
  <c r="L160" i="1"/>
  <c r="L159" i="1"/>
  <c r="L156" i="1"/>
  <c r="L155" i="1"/>
  <c r="L154" i="1"/>
  <c r="L153" i="1"/>
  <c r="L150" i="1"/>
  <c r="L148" i="1"/>
  <c r="L145" i="1"/>
  <c r="L143" i="1"/>
  <c r="L141" i="1"/>
  <c r="L137" i="1"/>
  <c r="L135" i="1" s="1"/>
  <c r="L123" i="1"/>
  <c r="L121" i="1"/>
  <c r="L119" i="1"/>
  <c r="L118" i="1"/>
  <c r="L117" i="1"/>
  <c r="L116" i="1"/>
  <c r="L134" i="1"/>
  <c r="L132" i="1"/>
  <c r="L107" i="1"/>
  <c r="L105" i="1"/>
  <c r="L101" i="1"/>
  <c r="L99" i="1"/>
  <c r="L98" i="1"/>
  <c r="L97" i="1"/>
  <c r="L92" i="1"/>
  <c r="L94" i="1"/>
  <c r="L85" i="1"/>
  <c r="L84" i="1"/>
  <c r="L80" i="1"/>
  <c r="L79" i="1"/>
  <c r="L78" i="1"/>
  <c r="L76" i="1"/>
  <c r="L75" i="1"/>
  <c r="L30" i="1"/>
  <c r="L29" i="1"/>
  <c r="L28" i="1"/>
  <c r="L27" i="1"/>
  <c r="L26" i="1"/>
  <c r="L10" i="1"/>
  <c r="L12" i="1"/>
  <c r="L13" i="1"/>
  <c r="L8" i="1"/>
  <c r="L164" i="1"/>
  <c r="L163" i="1" s="1"/>
  <c r="L178" i="1"/>
  <c r="L175" i="1"/>
  <c r="L182" i="1"/>
  <c r="L173" i="1"/>
  <c r="L168" i="1"/>
  <c r="L169" i="1"/>
  <c r="L167" i="1" l="1"/>
  <c r="L213" i="1"/>
  <c r="L152" i="1"/>
  <c r="F126" i="2"/>
  <c r="F31" i="2"/>
  <c r="E31" i="2"/>
  <c r="F39" i="2"/>
  <c r="E39" i="2" l="1"/>
  <c r="E69" i="2"/>
  <c r="F69" i="2"/>
  <c r="L35" i="1"/>
  <c r="L42" i="1"/>
  <c r="L46" i="1"/>
  <c r="L49" i="1"/>
  <c r="L50" i="1"/>
  <c r="L51" i="1"/>
  <c r="L52" i="1"/>
  <c r="L54" i="1"/>
  <c r="L55" i="1"/>
  <c r="L56" i="1"/>
  <c r="L57" i="1"/>
  <c r="L58" i="1"/>
  <c r="L33" i="1"/>
  <c r="L128" i="1"/>
  <c r="L124" i="1" s="1"/>
  <c r="H135" i="1" l="1"/>
  <c r="N124" i="1"/>
  <c r="L228" i="1"/>
  <c r="L229" i="1"/>
  <c r="L231" i="1"/>
  <c r="L233" i="1"/>
  <c r="L234" i="1"/>
  <c r="L227" i="1"/>
  <c r="L11" i="1"/>
  <c r="L43" i="1"/>
  <c r="L77" i="1"/>
  <c r="L18" i="1"/>
  <c r="L47" i="1"/>
  <c r="L44" i="1"/>
  <c r="L41" i="1"/>
  <c r="L21" i="1"/>
  <c r="L20" i="1"/>
  <c r="N210" i="1"/>
  <c r="M210" i="1"/>
  <c r="L210" i="1"/>
  <c r="J210" i="1"/>
  <c r="I210" i="1"/>
  <c r="G210" i="1"/>
  <c r="F210" i="1"/>
  <c r="D210" i="1"/>
  <c r="C210" i="1"/>
  <c r="N208" i="1"/>
  <c r="M208" i="1"/>
  <c r="L208" i="1"/>
  <c r="J208" i="1"/>
  <c r="I208" i="1"/>
  <c r="G208" i="1"/>
  <c r="F208" i="1"/>
  <c r="D208" i="1"/>
  <c r="C208" i="1"/>
  <c r="N213" i="1"/>
  <c r="M213" i="1"/>
  <c r="I213" i="1"/>
  <c r="G213" i="1"/>
  <c r="F213" i="1"/>
  <c r="C213" i="1"/>
  <c r="N223" i="1"/>
  <c r="M223" i="1"/>
  <c r="L223" i="1"/>
  <c r="J223" i="1"/>
  <c r="I223" i="1"/>
  <c r="G223" i="1"/>
  <c r="F223" i="1"/>
  <c r="D223" i="1"/>
  <c r="C223" i="1"/>
  <c r="N194" i="1"/>
  <c r="M194" i="1"/>
  <c r="L194" i="1"/>
  <c r="J194" i="1"/>
  <c r="I194" i="1"/>
  <c r="G194" i="1"/>
  <c r="F194" i="1"/>
  <c r="D194" i="1"/>
  <c r="C194" i="1"/>
  <c r="L212" i="1" l="1"/>
  <c r="K223" i="1"/>
  <c r="K210" i="1"/>
  <c r="L226" i="1"/>
  <c r="H223" i="1"/>
  <c r="H213" i="1"/>
  <c r="H124" i="1"/>
  <c r="I212" i="1"/>
  <c r="M212" i="1"/>
  <c r="C212" i="1"/>
  <c r="N212" i="1"/>
  <c r="D212" i="1"/>
  <c r="J212" i="1"/>
  <c r="F212" i="1"/>
  <c r="G212" i="1"/>
  <c r="H212" i="1" l="1"/>
  <c r="H226" i="1"/>
  <c r="I235" i="1"/>
  <c r="J235" i="1"/>
  <c r="K235" i="1"/>
  <c r="D147" i="1" l="1"/>
  <c r="J201" i="1" l="1"/>
  <c r="G17" i="1" l="1"/>
  <c r="G5" i="1" s="1"/>
  <c r="F98" i="2"/>
  <c r="N226" i="1"/>
  <c r="I17" i="1"/>
  <c r="N17" i="1"/>
  <c r="M17" i="1"/>
  <c r="F5" i="1"/>
  <c r="H17" i="1" l="1"/>
  <c r="H5" i="1"/>
  <c r="E98" i="2"/>
  <c r="D98" i="2"/>
  <c r="D97" i="2" s="1"/>
  <c r="D30" i="2" s="1"/>
  <c r="D245" i="1" l="1"/>
  <c r="J17" i="1"/>
  <c r="H33" i="1"/>
  <c r="N206" i="1" l="1"/>
  <c r="M206" i="1"/>
  <c r="J206" i="1"/>
  <c r="I206" i="1"/>
  <c r="G206" i="1"/>
  <c r="F206" i="1"/>
  <c r="D206" i="1"/>
  <c r="C206" i="1"/>
  <c r="N204" i="1"/>
  <c r="M204" i="1"/>
  <c r="J204" i="1"/>
  <c r="I204" i="1"/>
  <c r="I203" i="1" s="1"/>
  <c r="G204" i="1"/>
  <c r="F204" i="1"/>
  <c r="D204" i="1"/>
  <c r="C204" i="1"/>
  <c r="F203" i="1" l="1"/>
  <c r="D203" i="1"/>
  <c r="G203" i="1"/>
  <c r="J203" i="1"/>
  <c r="M203" i="1"/>
  <c r="N203" i="1"/>
  <c r="C203" i="1"/>
  <c r="L204" i="1"/>
  <c r="L206" i="1"/>
  <c r="L203" i="1" l="1"/>
  <c r="N158" i="1"/>
  <c r="M158" i="1"/>
  <c r="J158" i="1"/>
  <c r="G158" i="1"/>
  <c r="F158" i="1"/>
  <c r="D158" i="1"/>
  <c r="C158" i="1"/>
  <c r="J174" i="1" l="1"/>
  <c r="N96" i="1"/>
  <c r="M96" i="1"/>
  <c r="J96" i="1"/>
  <c r="I96" i="1"/>
  <c r="G96" i="1"/>
  <c r="F96" i="1"/>
  <c r="D96" i="1"/>
  <c r="C96" i="1"/>
  <c r="D17" i="1" l="1"/>
  <c r="N6" i="1"/>
  <c r="M6" i="1"/>
  <c r="J6" i="1"/>
  <c r="L6" i="1" s="1"/>
  <c r="I6" i="1"/>
  <c r="C6" i="1"/>
  <c r="D5" i="1" l="1"/>
  <c r="E17" i="1"/>
  <c r="I7" i="3"/>
  <c r="N32" i="1" l="1"/>
  <c r="M32" i="1"/>
  <c r="J32" i="1"/>
  <c r="I32" i="1"/>
  <c r="H32" i="1"/>
  <c r="E9" i="2" l="1"/>
  <c r="F9" i="2"/>
  <c r="F97" i="2" l="1"/>
  <c r="F30" i="2" s="1"/>
  <c r="F29" i="2" s="1"/>
  <c r="E97" i="2"/>
  <c r="E30" i="2" s="1"/>
  <c r="E29" i="2" s="1"/>
  <c r="F17" i="2"/>
  <c r="F7" i="2" s="1"/>
  <c r="E17" i="2"/>
  <c r="E7" i="2" s="1"/>
  <c r="E137" i="2" l="1"/>
  <c r="F137" i="2"/>
  <c r="D29" i="2"/>
  <c r="D7" i="2"/>
  <c r="H8" i="3" l="1"/>
  <c r="D249" i="1"/>
  <c r="D137" i="2"/>
  <c r="F253" i="1" s="1"/>
  <c r="H9" i="3"/>
  <c r="D240" i="1"/>
  <c r="D255" i="1" l="1"/>
  <c r="N74" i="1"/>
  <c r="M74" i="1"/>
  <c r="J74" i="1"/>
  <c r="I74" i="1"/>
  <c r="G74" i="1"/>
  <c r="H74" i="1" l="1"/>
  <c r="D74" i="1"/>
  <c r="L74" i="1" l="1"/>
  <c r="E74" i="1"/>
  <c r="E32" i="1"/>
  <c r="B6" i="3"/>
  <c r="L32" i="1" l="1"/>
  <c r="H6" i="3"/>
  <c r="N201" i="1"/>
  <c r="M201" i="1"/>
  <c r="N199" i="1"/>
  <c r="M199" i="1"/>
  <c r="J199" i="1"/>
  <c r="I199" i="1"/>
  <c r="F201" i="1"/>
  <c r="G199" i="1"/>
  <c r="F199" i="1"/>
  <c r="D199" i="1"/>
  <c r="C199" i="1"/>
  <c r="N192" i="1"/>
  <c r="M192" i="1"/>
  <c r="N189" i="1"/>
  <c r="M189" i="1"/>
  <c r="J192" i="1"/>
  <c r="I192" i="1"/>
  <c r="G192" i="1"/>
  <c r="F192" i="1"/>
  <c r="D192" i="1"/>
  <c r="C192" i="1"/>
  <c r="N186" i="1"/>
  <c r="M186" i="1"/>
  <c r="N184" i="1"/>
  <c r="M184" i="1"/>
  <c r="J186" i="1"/>
  <c r="I186" i="1"/>
  <c r="J184" i="1"/>
  <c r="I184" i="1"/>
  <c r="G186" i="1"/>
  <c r="F186" i="1"/>
  <c r="G184" i="1"/>
  <c r="F184" i="1"/>
  <c r="D184" i="1"/>
  <c r="D186" i="1"/>
  <c r="C186" i="1"/>
  <c r="C184" i="1"/>
  <c r="N174" i="1"/>
  <c r="M174" i="1"/>
  <c r="N167" i="1"/>
  <c r="I174" i="1"/>
  <c r="K174" i="1" s="1"/>
  <c r="G174" i="1"/>
  <c r="F174" i="1"/>
  <c r="D174" i="1"/>
  <c r="C174" i="1"/>
  <c r="H184" i="1" l="1"/>
  <c r="G188" i="1"/>
  <c r="C188" i="1"/>
  <c r="C198" i="1"/>
  <c r="F188" i="1"/>
  <c r="M188" i="1"/>
  <c r="I188" i="1"/>
  <c r="J188" i="1"/>
  <c r="D188" i="1"/>
  <c r="L174" i="1"/>
  <c r="L186" i="1"/>
  <c r="L192" i="1"/>
  <c r="L201" i="1"/>
  <c r="L199" i="1"/>
  <c r="L184" i="1"/>
  <c r="L189" i="1"/>
  <c r="F183" i="1"/>
  <c r="M183" i="1"/>
  <c r="F198" i="1"/>
  <c r="M198" i="1"/>
  <c r="G183" i="1"/>
  <c r="N183" i="1"/>
  <c r="G198" i="1"/>
  <c r="J183" i="1"/>
  <c r="J198" i="1"/>
  <c r="I166" i="1"/>
  <c r="I198" i="1"/>
  <c r="M166" i="1"/>
  <c r="C183" i="1"/>
  <c r="D166" i="1"/>
  <c r="I183" i="1"/>
  <c r="F166" i="1"/>
  <c r="D183" i="1"/>
  <c r="J166" i="1"/>
  <c r="N188" i="1"/>
  <c r="G166" i="1"/>
  <c r="N198" i="1"/>
  <c r="N166" i="1"/>
  <c r="D198" i="1"/>
  <c r="N163" i="1"/>
  <c r="N161" i="1"/>
  <c r="M161" i="1"/>
  <c r="J161" i="1"/>
  <c r="I161" i="1"/>
  <c r="I158" i="1"/>
  <c r="G161" i="1"/>
  <c r="F161" i="1"/>
  <c r="D161" i="1"/>
  <c r="C161" i="1"/>
  <c r="N149" i="1"/>
  <c r="M149" i="1"/>
  <c r="N147" i="1"/>
  <c r="M147" i="1"/>
  <c r="J149" i="1"/>
  <c r="I149" i="1"/>
  <c r="J147" i="1"/>
  <c r="I147" i="1"/>
  <c r="G149" i="1"/>
  <c r="F149" i="1"/>
  <c r="G147" i="1"/>
  <c r="F147" i="1"/>
  <c r="D149" i="1"/>
  <c r="C149" i="1"/>
  <c r="C147" i="1"/>
  <c r="N144" i="1"/>
  <c r="M144" i="1"/>
  <c r="J144" i="1"/>
  <c r="I144" i="1"/>
  <c r="G144" i="1"/>
  <c r="F144" i="1"/>
  <c r="D144" i="1"/>
  <c r="C144" i="1"/>
  <c r="N142" i="1"/>
  <c r="M142" i="1"/>
  <c r="J142" i="1"/>
  <c r="I142" i="1"/>
  <c r="G142" i="1"/>
  <c r="F142" i="1"/>
  <c r="D142" i="1"/>
  <c r="C142" i="1"/>
  <c r="N140" i="1"/>
  <c r="M140" i="1"/>
  <c r="J140" i="1"/>
  <c r="I140" i="1"/>
  <c r="G140" i="1"/>
  <c r="F140" i="1"/>
  <c r="D140" i="1"/>
  <c r="C140" i="1"/>
  <c r="N120" i="1"/>
  <c r="M120" i="1"/>
  <c r="J120" i="1"/>
  <c r="I120" i="1"/>
  <c r="D120" i="1"/>
  <c r="C120" i="1"/>
  <c r="N115" i="1"/>
  <c r="M115" i="1"/>
  <c r="J115" i="1"/>
  <c r="I115" i="1"/>
  <c r="G115" i="1"/>
  <c r="F115" i="1"/>
  <c r="D115" i="1"/>
  <c r="C115" i="1"/>
  <c r="N112" i="1"/>
  <c r="M112" i="1"/>
  <c r="J112" i="1"/>
  <c r="I112" i="1"/>
  <c r="G112" i="1"/>
  <c r="F112" i="1"/>
  <c r="D112" i="1"/>
  <c r="C112" i="1"/>
  <c r="N109" i="1"/>
  <c r="M109" i="1"/>
  <c r="J109" i="1"/>
  <c r="I109" i="1"/>
  <c r="F109" i="1"/>
  <c r="D109" i="1"/>
  <c r="C109" i="1"/>
  <c r="N106" i="1"/>
  <c r="M106" i="1"/>
  <c r="J106" i="1"/>
  <c r="I106" i="1"/>
  <c r="G106" i="1"/>
  <c r="F106" i="1"/>
  <c r="N104" i="1"/>
  <c r="M104" i="1"/>
  <c r="J104" i="1"/>
  <c r="I104" i="1"/>
  <c r="G104" i="1"/>
  <c r="F104" i="1"/>
  <c r="D106" i="1"/>
  <c r="C106" i="1"/>
  <c r="D104" i="1"/>
  <c r="C104" i="1"/>
  <c r="N91" i="1"/>
  <c r="M91" i="1"/>
  <c r="J91" i="1"/>
  <c r="I91" i="1"/>
  <c r="G91" i="1"/>
  <c r="F91" i="1"/>
  <c r="D91" i="1"/>
  <c r="C91" i="1"/>
  <c r="N88" i="1"/>
  <c r="M88" i="1"/>
  <c r="J88" i="1"/>
  <c r="I88" i="1"/>
  <c r="G88" i="1"/>
  <c r="F88" i="1"/>
  <c r="D88" i="1"/>
  <c r="C88" i="1"/>
  <c r="N86" i="1"/>
  <c r="M86" i="1"/>
  <c r="J86" i="1"/>
  <c r="I86" i="1"/>
  <c r="G86" i="1"/>
  <c r="F86" i="1"/>
  <c r="D86" i="1"/>
  <c r="C86" i="1"/>
  <c r="H183" i="1" l="1"/>
  <c r="K106" i="1"/>
  <c r="K161" i="1"/>
  <c r="G114" i="1"/>
  <c r="H115" i="1"/>
  <c r="H91" i="1"/>
  <c r="K188" i="1"/>
  <c r="D114" i="1"/>
  <c r="C114" i="1"/>
  <c r="L166" i="1"/>
  <c r="L188" i="1"/>
  <c r="J114" i="1"/>
  <c r="N114" i="1"/>
  <c r="I114" i="1"/>
  <c r="M114" i="1"/>
  <c r="F114" i="1"/>
  <c r="M139" i="1"/>
  <c r="J151" i="1"/>
  <c r="M73" i="1"/>
  <c r="M90" i="1"/>
  <c r="L198" i="1"/>
  <c r="L158" i="1"/>
  <c r="L161" i="1"/>
  <c r="L88" i="1"/>
  <c r="L96" i="1"/>
  <c r="L104" i="1"/>
  <c r="N103" i="1"/>
  <c r="L109" i="1"/>
  <c r="L112" i="1"/>
  <c r="L115" i="1"/>
  <c r="L120" i="1"/>
  <c r="L140" i="1"/>
  <c r="L142" i="1"/>
  <c r="L144" i="1"/>
  <c r="L86" i="1"/>
  <c r="L93" i="1"/>
  <c r="L147" i="1"/>
  <c r="L91" i="1"/>
  <c r="L100" i="1"/>
  <c r="L106" i="1"/>
  <c r="L149" i="1"/>
  <c r="L183" i="1"/>
  <c r="I146" i="1"/>
  <c r="J103" i="1"/>
  <c r="M146" i="1"/>
  <c r="D146" i="1"/>
  <c r="F90" i="1"/>
  <c r="J146" i="1"/>
  <c r="C151" i="1"/>
  <c r="F146" i="1"/>
  <c r="N146" i="1"/>
  <c r="M151" i="1"/>
  <c r="G103" i="1"/>
  <c r="N151" i="1"/>
  <c r="C146" i="1"/>
  <c r="F151" i="1"/>
  <c r="I151" i="1"/>
  <c r="D151" i="1"/>
  <c r="I139" i="1"/>
  <c r="J139" i="1"/>
  <c r="I103" i="1"/>
  <c r="G146" i="1"/>
  <c r="G151" i="1"/>
  <c r="C139" i="1"/>
  <c r="N139" i="1"/>
  <c r="F139" i="1"/>
  <c r="G139" i="1"/>
  <c r="D139" i="1"/>
  <c r="M108" i="1"/>
  <c r="N108" i="1"/>
  <c r="I108" i="1"/>
  <c r="J108" i="1"/>
  <c r="F108" i="1"/>
  <c r="G108" i="1"/>
  <c r="D108" i="1"/>
  <c r="C108" i="1"/>
  <c r="M103" i="1"/>
  <c r="F103" i="1"/>
  <c r="D103" i="1"/>
  <c r="F73" i="1"/>
  <c r="I73" i="1"/>
  <c r="I90" i="1"/>
  <c r="C103" i="1"/>
  <c r="J90" i="1"/>
  <c r="N90" i="1"/>
  <c r="G90" i="1"/>
  <c r="D90" i="1"/>
  <c r="C90" i="1"/>
  <c r="N73" i="1"/>
  <c r="J73" i="1"/>
  <c r="G73" i="1"/>
  <c r="D73" i="1"/>
  <c r="C73" i="1"/>
  <c r="N71" i="1"/>
  <c r="M71" i="1"/>
  <c r="J71" i="1"/>
  <c r="I71" i="1"/>
  <c r="G71" i="1"/>
  <c r="F71" i="1"/>
  <c r="D71" i="1"/>
  <c r="C71" i="1"/>
  <c r="N59" i="1"/>
  <c r="M59" i="1"/>
  <c r="J59" i="1"/>
  <c r="I59" i="1"/>
  <c r="G59" i="1"/>
  <c r="F59" i="1"/>
  <c r="D59" i="1"/>
  <c r="D31" i="1" s="1"/>
  <c r="C59" i="1"/>
  <c r="N5" i="1"/>
  <c r="M5" i="1"/>
  <c r="J5" i="1"/>
  <c r="L5" i="1" s="1"/>
  <c r="I5" i="1"/>
  <c r="C5" i="1"/>
  <c r="E5" i="1" s="1"/>
  <c r="C31" i="1" l="1"/>
  <c r="E73" i="1"/>
  <c r="H114" i="1"/>
  <c r="H90" i="1"/>
  <c r="H73" i="1"/>
  <c r="K151" i="1"/>
  <c r="L114" i="1"/>
  <c r="J31" i="1"/>
  <c r="J225" i="1" s="1"/>
  <c r="G31" i="1"/>
  <c r="G225" i="1" s="1"/>
  <c r="M31" i="1"/>
  <c r="M225" i="1" s="1"/>
  <c r="N31" i="1"/>
  <c r="N225" i="1" s="1"/>
  <c r="N238" i="1" s="1"/>
  <c r="F31" i="1"/>
  <c r="I31" i="1"/>
  <c r="I225" i="1" s="1"/>
  <c r="L61" i="1"/>
  <c r="L71" i="1"/>
  <c r="L108" i="1"/>
  <c r="L67" i="1"/>
  <c r="L73" i="1"/>
  <c r="L139" i="1"/>
  <c r="L151" i="1"/>
  <c r="L59" i="1"/>
  <c r="L146" i="1"/>
  <c r="L90" i="1"/>
  <c r="L103" i="1"/>
  <c r="L17" i="1"/>
  <c r="C225" i="1"/>
  <c r="F225" i="1" l="1"/>
  <c r="F238" i="1" s="1"/>
  <c r="H31" i="1"/>
  <c r="L31" i="1"/>
  <c r="K225" i="1"/>
  <c r="D225" i="1"/>
  <c r="E225" i="1" s="1"/>
  <c r="E31" i="1"/>
  <c r="M238" i="1"/>
  <c r="C238" i="1"/>
  <c r="J238" i="1"/>
  <c r="K247" i="1" s="1"/>
  <c r="I238" i="1"/>
  <c r="D246" i="1" l="1"/>
  <c r="L225" i="1"/>
  <c r="L238" i="1" s="1"/>
  <c r="G238" i="1"/>
  <c r="H238" i="1" s="1"/>
  <c r="H225" i="1"/>
  <c r="K238" i="1"/>
  <c r="D238" i="1"/>
  <c r="I256" i="1" l="1"/>
  <c r="F254" i="1"/>
  <c r="F255" i="1" s="1"/>
  <c r="F260" i="1" s="1"/>
  <c r="D241" i="1"/>
  <c r="I6" i="3"/>
  <c r="J6" i="3" s="1"/>
  <c r="J7" i="3" s="1"/>
  <c r="F263" i="1" l="1"/>
</calcChain>
</file>

<file path=xl/sharedStrings.xml><?xml version="1.0" encoding="utf-8"?>
<sst xmlns="http://schemas.openxmlformats.org/spreadsheetml/2006/main" count="654" uniqueCount="600">
  <si>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</si>
  <si>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</si>
  <si>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</si>
  <si>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</si>
  <si>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</si>
  <si>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</si>
  <si>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01.4.00</t>
  </si>
  <si>
    <t>Ведомственная целевая программа "Сохранение и развитие культуры Тутаевского муниципального района"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</si>
  <si>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</si>
  <si>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</si>
  <si>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</si>
  <si>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</si>
  <si>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</si>
  <si>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</si>
  <si>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</si>
  <si>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</si>
  <si>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</si>
  <si>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</si>
  <si>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</si>
  <si>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</si>
  <si>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</si>
  <si>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</si>
  <si>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</si>
  <si>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</si>
  <si>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</si>
  <si>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</si>
  <si>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</si>
  <si>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</si>
  <si>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</si>
  <si>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</si>
  <si>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</si>
  <si>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</si>
  <si>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</si>
  <si>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</si>
  <si>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</si>
  <si>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</si>
  <si>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</si>
  <si>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</si>
  <si>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</si>
  <si>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</si>
  <si>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</si>
  <si>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</si>
  <si>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</si>
  <si>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</si>
  <si>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</si>
  <si>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</si>
  <si>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</si>
  <si>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</si>
  <si>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</si>
  <si>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</si>
  <si>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</si>
  <si>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</si>
  <si>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</si>
  <si>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</si>
  <si>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</si>
  <si>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</si>
  <si>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</si>
  <si>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</si>
  <si>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</si>
  <si>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</si>
  <si>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</si>
  <si>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</si>
  <si>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</si>
  <si>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</si>
  <si>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</si>
  <si>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</si>
  <si>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</si>
  <si>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</si>
  <si>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</si>
  <si>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</si>
  <si>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</si>
  <si>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</si>
  <si>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</si>
  <si>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</si>
  <si>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</si>
  <si>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</si>
  <si>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</si>
  <si>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</si>
  <si>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</si>
  <si>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</si>
  <si>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</si>
  <si>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</si>
  <si>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</si>
  <si>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</si>
  <si>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</si>
  <si>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</si>
  <si>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</si>
  <si>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</si>
  <si>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</si>
  <si>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</si>
  <si>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</si>
  <si>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</si>
  <si>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</si>
  <si>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</si>
  <si>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</si>
  <si>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</si>
  <si>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</si>
  <si>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</si>
  <si>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</si>
  <si>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</si>
  <si>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</si>
  <si>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</si>
  <si>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</si>
  <si>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</si>
  <si>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Средства района</t>
  </si>
  <si>
    <t>Средства вышестоящих бюджетов</t>
  </si>
  <si>
    <t>Средства бюджета поселения</t>
  </si>
  <si>
    <t>% изменения</t>
  </si>
  <si>
    <t>Увеличение (+), уменьшение (-), руб.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</si>
  <si>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</si>
  <si>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</si>
  <si>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</si>
  <si>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</si>
  <si>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</si>
  <si>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</si>
  <si>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</si>
  <si>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</si>
  <si>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</si>
  <si>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</si>
  <si>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</si>
  <si>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</si>
  <si>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Субсидия на комплектование книжных фондов</t>
  </si>
  <si>
    <t>Субвенция на организация присмотра за детьми</t>
  </si>
  <si>
    <t>Субвенция на вознаграждение за классное руководство</t>
  </si>
  <si>
    <t>Субвенция на обеспечение деятельности органов опеки</t>
  </si>
  <si>
    <t xml:space="preserve"> МТБ на мероприятия по борьбе с борщевиком Сосновского</t>
  </si>
  <si>
    <t>Субвенция на содержание МКУ социального обслуживания населения</t>
  </si>
  <si>
    <t>Субвенция освобождение проезда детей из многодетных семей</t>
  </si>
  <si>
    <t>Субвенция освобождение проезда лиц, находящихся под наблюдением в связи с туберкулезом</t>
  </si>
  <si>
    <t>Субсидия на оплату стоимости наборов продуктов питания в лагерях</t>
  </si>
  <si>
    <t>Субвенция на обеспечение отдыха и оздоровления детей погибших сотрудников правоохранительных органов</t>
  </si>
  <si>
    <t>ВСЕГО</t>
  </si>
  <si>
    <t>Расходы на обеспечение мероприятий по организации населению услуг бань  в общих отделениях</t>
  </si>
  <si>
    <t>Обеспечение мероприятий по безопасности жителей города</t>
  </si>
  <si>
    <t>Поддержки деятельности социально-ориентированных некоммерческих организаций</t>
  </si>
  <si>
    <t xml:space="preserve">Обеспечение мероприятий по содержанию  военно-мемориального комплекса </t>
  </si>
  <si>
    <t>Обеспечение деятельности народных дружин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</si>
  <si>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</si>
  <si>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</si>
  <si>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</si>
  <si>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</si>
  <si>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</si>
  <si>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</si>
  <si>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</si>
  <si>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</si>
  <si>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</si>
  <si>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</si>
  <si>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по уличному освещению</t>
  </si>
  <si>
    <t>Доплаты к пенсиям муниципальным служащим поселений</t>
  </si>
  <si>
    <t>Мероприятия в области спорта и физической культуры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</si>
  <si>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Проект разработан в целях: - отражения доходов по предложениям главных администраторов доходов; - отражения межбюджетных трансфертов, передаваемых из других бюджетов бюджетной системы; -удовлетворения обоснованных заявок ГРБС.
</t>
  </si>
  <si>
    <t xml:space="preserve">1. Изменения доходов бюджета Тутаевского муниципального района </t>
  </si>
  <si>
    <t>№п/п</t>
  </si>
  <si>
    <t>Наименование источника дохода</t>
  </si>
  <si>
    <t xml:space="preserve">Основание </t>
  </si>
  <si>
    <t>Налоговые и неналоговые доходы, всего</t>
  </si>
  <si>
    <t>в том числе:</t>
  </si>
  <si>
    <t>Налоговые доходы</t>
  </si>
  <si>
    <t>Налог на доходы физических лиц</t>
  </si>
  <si>
    <t>182 101 02 000 01 0000 110</t>
  </si>
  <si>
    <t>Единый сельскохозяйственный налог</t>
  </si>
  <si>
    <t>182 105 03010 01 0000 110</t>
  </si>
  <si>
    <t>Налог, взимаемый в связи с патентной системой налогообложения</t>
  </si>
  <si>
    <t>182 105 04020 02 0000110</t>
  </si>
  <si>
    <t>налог на добычу общераспространенных полезных ископаемых</t>
  </si>
  <si>
    <t>182 107 01020 01 0000 110</t>
  </si>
  <si>
    <t>Неналоговые доходы</t>
  </si>
  <si>
    <t>Дивиденды по акциям</t>
  </si>
  <si>
    <t>Арендная плата за землю</t>
  </si>
  <si>
    <t>Доходы от сдачу в аренду имущества</t>
  </si>
  <si>
    <t>Плата за негативное воздействие на окружающую среду</t>
  </si>
  <si>
    <t>048 112 01000 01 0000 120</t>
  </si>
  <si>
    <t>Доходы от продажи земельных участков</t>
  </si>
  <si>
    <t>Доходы от реализации имущества</t>
  </si>
  <si>
    <t xml:space="preserve">Безвозмездные поступления </t>
  </si>
  <si>
    <t>Безвозмездные поступления из других бюджетов бюджетной системы</t>
  </si>
  <si>
    <t>Дотации бюджетов субъектов Российской Федерации и муниципальных образований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</si>
  <si>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</si>
  <si>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955 202 19999 05 1004 150</t>
  </si>
  <si>
    <t>Дотация на поощрение достижения наилучших показателей по отдельным направлениям развития муниципальных образований Ярославской области</t>
  </si>
  <si>
    <t>950 202 19999 05 1006 150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</si>
  <si>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</si>
  <si>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950 202 19999 05 1008 150</t>
  </si>
  <si>
    <t>Субсидии бюджетам субъектов Российской Федерации и муниципальных образований (межбюджетные субсидии)</t>
  </si>
  <si>
    <t>950 202 20041 05 0000 150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</si>
  <si>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</si>
  <si>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Уведомления из областного бюджета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</si>
  <si>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</si>
  <si>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Субсидия на реализацию мероприятий по патриотическому воспитанию граждан</t>
  </si>
  <si>
    <t>Субсидия на осуществление деятельности в сфере молодежной политики  социальными учреждениями молодежи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</si>
  <si>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</si>
  <si>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</si>
  <si>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950 2 02 29999 05 2032 150</t>
  </si>
  <si>
    <t>Субсидия на реализацию муниципальных программ поддержки социально ориентированных некоммерческих организаций</t>
  </si>
  <si>
    <t>950 202 29999 05 2034 150</t>
  </si>
  <si>
    <t>Субсидия на повышение оплаты труда отдельных категорий  работников муниципальных учреждений в сфере образования</t>
  </si>
  <si>
    <t>Субсидия на повышение оплаты труда работников муниципальных учреждений в сфере культуры</t>
  </si>
  <si>
    <t>Субсидия на обеспечение трудоустройства несовершеннолетних граждан на временные рабочие места</t>
  </si>
  <si>
    <t>Субвенции бюджетам субъектов Российской Федерации и муниципальных образований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</si>
  <si>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</si>
  <si>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954 202 30024 05 3003 150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</si>
  <si>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</si>
  <si>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</si>
  <si>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</si>
  <si>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государственную поддержку опеки и попечительства</t>
  </si>
  <si>
    <t>Субвенция на организацию питания обучающихся образовательных организаций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</si>
  <si>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</si>
  <si>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</si>
  <si>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954 202 30024 05 3020 150</t>
  </si>
  <si>
    <t>Субвенция на оказание социальной помощи отдельным категориям  граждан</t>
  </si>
  <si>
    <t>Субвенция на организацию мероприятий при осуществлении деятельности по обращению с животными без владельцев</t>
  </si>
  <si>
    <t>950 202 30024 05 3027 150</t>
  </si>
  <si>
    <t>Субвенция на обеспечение деятельности органов местного самоуправления в сфере социальной защиты населения</t>
  </si>
  <si>
    <t>954 202 30024 05 3029 150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</si>
  <si>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</si>
  <si>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</si>
  <si>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частичную оплату стоимости путевки в организации отдыха детей и их оздоровления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</si>
  <si>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</si>
  <si>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</si>
  <si>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</si>
  <si>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954 202 35404 05 0000 150</t>
  </si>
  <si>
    <t>Субвенции бюджетам муниципальных районов на государственную регистрацию актов гражданского состояния</t>
  </si>
  <si>
    <t>950 202 35930 05 0000 150</t>
  </si>
  <si>
    <t>Иные межбюджетные трансферты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</si>
  <si>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</si>
  <si>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Межбюджетные трансферты на   содержание органов местного самоуправления</t>
  </si>
  <si>
    <t>955 202 40014 05 4601 150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</si>
  <si>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</si>
  <si>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</si>
  <si>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950 202 40014 05 4603 150</t>
  </si>
  <si>
    <t>Межбюджетные трансферты на обеспечение мероприятий по дорожной деятельности</t>
  </si>
  <si>
    <t>950 202 40014 05 4604 150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</si>
  <si>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</si>
  <si>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950 202 40014 05 4605 150</t>
  </si>
  <si>
    <t>Межбюджетные трансферты на создание условий для предоставления транспортных услуг населению</t>
  </si>
  <si>
    <t>950 202 40014 05 4606 150</t>
  </si>
  <si>
    <t>Межбюджетные трансферты на обеспечение мероприятий по участию в профилактике терроризма и экстремизма</t>
  </si>
  <si>
    <t>950 202 40014 05 4607 150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</si>
  <si>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</si>
  <si>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950 202 40014 05 4609 150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</si>
  <si>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</si>
  <si>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</si>
  <si>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</si>
  <si>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950 202 40014 05 4613 150</t>
  </si>
  <si>
    <t>Межбюджетные трансферты на обеспечение мероприятий по  формированию современной городской среды</t>
  </si>
  <si>
    <t>950 202 40014 05 4614 150</t>
  </si>
  <si>
    <t>Межбюджетные трансферты на организацию ритуальных услуг и содержание мест захоронения</t>
  </si>
  <si>
    <t>950 202 40014 05 4615 150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</si>
  <si>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</si>
  <si>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950 202 40014 05 4617 150</t>
  </si>
  <si>
    <t>Межбюджетные трансферты на создание условий для деятельности народных дружин</t>
  </si>
  <si>
    <t>950 202 40014 05 4619 150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</si>
  <si>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</si>
  <si>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</si>
  <si>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954 202 40014 05 4622 150</t>
  </si>
  <si>
    <t>950 202 40014 05 4625 150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</si>
  <si>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</si>
  <si>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950 202 40014 05 4627 150</t>
  </si>
  <si>
    <t>Прочие межбюджетные трансферты, передаваемые бюджетам муниципальных районов</t>
  </si>
  <si>
    <t>000 202 49999 05 0000 150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</si>
  <si>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</si>
  <si>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954 202 49999 05 4007 150</t>
  </si>
  <si>
    <t>Межбюджетные трансферты на проведение комплекса кадастровых работ на объектах газораспределения</t>
  </si>
  <si>
    <t>952 202 49999 05 4009 150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</si>
  <si>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</si>
  <si>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Всего</t>
  </si>
  <si>
    <t>950 202 19999 05 1009 150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</si>
  <si>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</si>
  <si>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>Субсидия на финансирование дорожного хозяйства</t>
  </si>
  <si>
    <t>950 202 25098 05 0000 150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</si>
  <si>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</si>
  <si>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950 202 25750 05 0000 150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</si>
  <si>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</si>
  <si>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950 202 29999 05 2015 150</t>
  </si>
  <si>
    <t>950 202 29999 05 2009 150</t>
  </si>
  <si>
    <t>950 202 29999 05 2006 150</t>
  </si>
  <si>
    <t>950 202 29999 05 2038 150</t>
  </si>
  <si>
    <t>950 202 29999 05 2054 150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</si>
  <si>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</si>
  <si>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950 202 27139 05 0000 150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</si>
  <si>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</si>
  <si>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Субвенция на освобождение от оплаты стоимости  проезда детей из многодетных семей, а также детей из семей, имеющих трех и более детей, в том числе детей в возрасте до 23 лет</t>
  </si>
  <si>
    <t>950 202 30024 05 3006 150</t>
  </si>
  <si>
    <t>950 202 30024 05 3009 150</t>
  </si>
  <si>
    <t>950 202 30024 05 3010 150</t>
  </si>
  <si>
    <t xml:space="preserve">Субвенция на организацию образовательного процесса </t>
  </si>
  <si>
    <t>950 202 30024 05 3014 150</t>
  </si>
  <si>
    <t>950 202 30024 05 3017 150</t>
  </si>
  <si>
    <t>950 202 30024 05 3015 150</t>
  </si>
  <si>
    <t>950 202 35120 05 0000 150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</si>
  <si>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</si>
  <si>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</si>
  <si>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950 202 35303 05 0000 150</t>
  </si>
  <si>
    <t>950 202 35304 05 0000 150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</si>
  <si>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</si>
  <si>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950 202 45453 05 0000 150</t>
  </si>
  <si>
    <t>950 202 45454 05 0000 150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</si>
  <si>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</si>
  <si>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на создание модельных муниципальных библиотек</t>
  </si>
  <si>
    <t>950 202 49999 05 4008 150</t>
  </si>
  <si>
    <t>950 202 49999 05 4018 150</t>
  </si>
  <si>
    <t>Межбюджетные трансферты на поддержку инициатив органов ученического самоуправления общеобразовательных организаций</t>
  </si>
  <si>
    <t>Межбюджетные трансферты на реализацию мероприятий по борьбе с борщевиком Сосновского</t>
  </si>
  <si>
    <t>954 202 30024 05 3021 150</t>
  </si>
  <si>
    <t>Уведомления поселений ТМР</t>
  </si>
  <si>
    <t>Исполнение судебных актов, актов других органов и должностных лиц, иных документов</t>
  </si>
  <si>
    <t>Итого изменения  по Программе</t>
  </si>
  <si>
    <t>Субвенция на компенсацию расходов за присмотр и уход за детьми</t>
  </si>
  <si>
    <t xml:space="preserve">Субвенция на господдержку опеки и попечительства </t>
  </si>
  <si>
    <t>Субвенция на мероприятия обращению с животными без владельцев</t>
  </si>
  <si>
    <t>ФП "Успех каждого ребенка" обновление базы для занятий физической культурой</t>
  </si>
  <si>
    <t>Субвенция на оказание соц. помощи на основании соц. контракта</t>
  </si>
  <si>
    <t>Обеспечение деятельности ОМС в сфере соц. защиты населения</t>
  </si>
  <si>
    <t>Обеспечение мероприятий по благоустройству территории , предусмотренных по НПА ЯО (Чебаковское с/п)</t>
  </si>
  <si>
    <t>Письмо Главного администратора доходов</t>
  </si>
  <si>
    <t>Обеспечение деятельности д/садов</t>
  </si>
  <si>
    <t>Дефицит  бюджета                         1 - я редакция</t>
  </si>
  <si>
    <t>Дефицит  бюджета                                   2-я редакция</t>
  </si>
  <si>
    <t xml:space="preserve">3. Изменения  источников дефицита  бюджета  Тутаевского муниципального района на 2024 год </t>
  </si>
  <si>
    <t>Содержание ребенка в семье опекуна</t>
  </si>
  <si>
    <t>Обеспечение работы спортивных площадок общеобразовательных организаций</t>
  </si>
  <si>
    <t>Обеспечение деятельности советников директора по воспитанию</t>
  </si>
  <si>
    <t>Мероприятия по строительству и реконструкции объектов теплоснабжения</t>
  </si>
  <si>
    <t>Мероприятия по благоустройству воинских захоронений</t>
  </si>
  <si>
    <t>Оказание услуг по захоронению невостребованных трупов</t>
  </si>
  <si>
    <t>Поддержка ТОС</t>
  </si>
  <si>
    <t>Выявление и ликвидация вреда окружающей среде</t>
  </si>
  <si>
    <t>15.0.00</t>
  </si>
  <si>
    <t>15.1.00</t>
  </si>
  <si>
    <t>15.2.00</t>
  </si>
  <si>
    <t>Муниципальная  программ "Обеспечение доступным и комфортным жильем населения  Тутаевского муниципального района"</t>
  </si>
  <si>
    <t>Муниципальная  целевая программа "Переселение граждан из аварийного жилищного фонда Тутаевского муниципального района»</t>
  </si>
  <si>
    <t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Тутаевского муниципального района "</t>
  </si>
  <si>
    <t>Расходы на демонтаж аварийных жилых домов</t>
  </si>
  <si>
    <t>Расходы на приобретение квартир</t>
  </si>
  <si>
    <t>Содержание учреждений спорта</t>
  </si>
  <si>
    <t>Обеспечение деятельности школ</t>
  </si>
  <si>
    <t>Дотация по НПА ОГВ ЯО</t>
  </si>
  <si>
    <t>950 202 29999 05 2065 150</t>
  </si>
  <si>
    <t>Субсидия на обеспечение работы спортивных площадок общеобразовательных организаций</t>
  </si>
  <si>
    <t>950 202 35179 05 0000 150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</si>
  <si>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</si>
  <si>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950 202 20077 05 0000 150</t>
  </si>
  <si>
    <t>Субсидия на реализацию мероприятий по строительству и реконструкции объектов теплоснабжения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</si>
  <si>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</si>
  <si>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 xml:space="preserve">950 202 29999 05 2063 150 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</si>
  <si>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</si>
  <si>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950 202 30024 05 3007 150</t>
  </si>
  <si>
    <t>950 202 49999 05 4028 150</t>
  </si>
  <si>
    <t>Межбюджетные трансферты на приведение в нормативное состояние грунтовых дорог местного значения</t>
  </si>
  <si>
    <t>950 202 49999 05 4029 150</t>
  </si>
  <si>
    <t>Межбюджетные трансферты на приведение в нормативное состояние территорий муниципальных образовательных организаций</t>
  </si>
  <si>
    <t>Субсидии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</si>
  <si>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950 202 40014 05 4628 150</t>
  </si>
  <si>
    <t>950 202 40014 05 4629 150</t>
  </si>
  <si>
    <t>950 202 40014 05 4630 150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</si>
  <si>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</si>
  <si>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Межбюджетные трансферты на обеспечение мероприятий по работе с детьми и молодежью</t>
  </si>
  <si>
    <t>Межбюджетные трансферты на выявление и ликвидацию вреда окружающей среде</t>
  </si>
  <si>
    <t>950 202 40014 05 4616 150</t>
  </si>
  <si>
    <t>Межбюджетные трансферты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</si>
  <si>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950 202 40014 05 4602 150</t>
  </si>
  <si>
    <t>Обеспечение мероприятий по выполнению иных обязательств органами местного самоуправления</t>
  </si>
  <si>
    <t>Выплата стипендии Главы</t>
  </si>
  <si>
    <t>Обеспечение мероприятий по капремонту тепловой сети</t>
  </si>
  <si>
    <t>Содержание учреждений (Галактика)</t>
  </si>
  <si>
    <t>разница</t>
  </si>
  <si>
    <t>доходы обл.</t>
  </si>
  <si>
    <t>доходы поселения</t>
  </si>
  <si>
    <t>Инициативное бюджетирование (депутатские средства)</t>
  </si>
  <si>
    <t xml:space="preserve">Изготовление ПСД и госэкспертиза на ремонт участков теплосетей, контроль </t>
  </si>
  <si>
    <t>Субсидия на повышение оплаты труда отдельных категорий работников</t>
  </si>
  <si>
    <t>доходы</t>
  </si>
  <si>
    <t>расходы</t>
  </si>
  <si>
    <t>Межбюджетные трансферты</t>
  </si>
  <si>
    <t>950 114 02053 05 0000 410</t>
  </si>
  <si>
    <t>954 202 30024 05 3004 150</t>
  </si>
  <si>
    <t>950 202 30024 05 3033 150</t>
  </si>
  <si>
    <t>950 202 40014 05 4610 150</t>
  </si>
  <si>
    <t>950 202 40014 05 4612 150</t>
  </si>
  <si>
    <t>950 202 40014 05 4618 150</t>
  </si>
  <si>
    <t>950 202 40014 05 4621 150</t>
  </si>
  <si>
    <t>950 202 49999 05 4011 150</t>
  </si>
  <si>
    <t>Муниципальная целевая программа "Развитие потребительского рынка Тутаевского муниципального района"</t>
  </si>
  <si>
    <t>Муниципальная целевая программа "Развитие предпринимательства в Тутаевском муниципальном районе"</t>
  </si>
  <si>
    <t>Муниципальная целевая программа "Санитарно- эпидемиологическая безопасность в Тутаевском  муниципальном районе"</t>
  </si>
  <si>
    <t>2026год</t>
  </si>
  <si>
    <t>2027год</t>
  </si>
  <si>
    <t>Муниципальная целевая программа "Управление муниципальным имуществом"</t>
  </si>
  <si>
    <t xml:space="preserve">взносы на кап. ремонт </t>
  </si>
  <si>
    <t>Оценка имущества</t>
  </si>
  <si>
    <t>Муниципальная целевая программа "Управление земельными ресурсами Тутаевского муниципального района"</t>
  </si>
  <si>
    <t>Эффективное управление и распоряжение земельными участками на территории Тутаевского муниципального района</t>
  </si>
  <si>
    <t>16.0.00</t>
  </si>
  <si>
    <t>16.2.00</t>
  </si>
  <si>
    <t xml:space="preserve">МЦП 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
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</si>
  <si>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</si>
  <si>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в Администрации Тутаевского муниципального района, ее структурных подразделениях и в муниципальных учреждениях ТМР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</si>
  <si>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</si>
  <si>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</si>
  <si>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</si>
  <si>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Ведомственная  целевая  программа "Содержание  Администрации Тутаевского муниципального района"</t>
  </si>
  <si>
    <t>Ведомственная целевая  программа "Содержание финансовых органов Тутаевского муниципального района"</t>
  </si>
  <si>
    <t>Содержание Администрации</t>
  </si>
  <si>
    <t>13.3.00</t>
  </si>
  <si>
    <t>Мероприятия по финансовому оздоровлению МУПов</t>
  </si>
  <si>
    <t>07.3.00</t>
  </si>
  <si>
    <t>07.4.00</t>
  </si>
  <si>
    <t>Расходы на обеспечение безопасности жителей района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</si>
  <si>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</si>
  <si>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</si>
  <si>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Развитие системы профилактики немедицинского потребления наркотиков</t>
  </si>
  <si>
    <t>Муниципальная целевая программа "Обеспечение жильем отдельных категорий граждан в Тутаевском муниципальном районе"</t>
  </si>
  <si>
    <t xml:space="preserve">Приобретение жилых помещений для граждан, состоящих на учете нуждающихся в жилых помещениях, предоставляемых по договорам социального найма </t>
  </si>
  <si>
    <t>15.4.00</t>
  </si>
  <si>
    <t>15.3.00</t>
  </si>
  <si>
    <t>Субсидия на реализацию региональных практик поддержки волонтерства по итогам Всероссийского конкурса "Регион добрых дел"</t>
  </si>
  <si>
    <t>Реализация   проекта "Формирование комфортной городской среды" гп Тутаев</t>
  </si>
  <si>
    <t>Реализация   проекта "Формирование комфортной городской среды" сп Константиновское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</si>
  <si>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</si>
  <si>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955 202 15001 05 0000 150</t>
  </si>
  <si>
    <t>Прочие дотации бюджетам муниципальных районов (Дотация на решение вопросов местного значения)</t>
  </si>
  <si>
    <t>955 202 19999 05 1010 150</t>
  </si>
  <si>
    <t>950 202 25519 05 0000 150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</si>
  <si>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</si>
  <si>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950 202 39999 05 0001 150</t>
  </si>
  <si>
    <t>950 202 30024 05 3030 150</t>
  </si>
  <si>
    <t>950 202 29999 05 2037 150</t>
  </si>
  <si>
    <t>950 202 25467 05 0000 150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</si>
  <si>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</si>
  <si>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950 202 25021 05 0000 150</t>
  </si>
  <si>
    <t>954 202 30024 05 3041 150</t>
  </si>
  <si>
    <t>950 202 30024 05 3031 150</t>
  </si>
  <si>
    <t>950 202 30024 05 3028 150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</si>
  <si>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</si>
  <si>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950 202 25228 05 0000 150</t>
  </si>
  <si>
    <t>950 202 29999 05 2040 150</t>
  </si>
  <si>
    <t>Прочие дотации бюджетам муниципальных районов (Дотации на материально-техническое обеспечение проведения выборов в представительный орган вновь образованного муниципального образования)</t>
  </si>
  <si>
    <t>950 202 19999 05 1011 150</t>
  </si>
  <si>
    <t>Прочие межбюджетные трансферты, передаваемые бюджетам муниципальных районов (Межбюджетные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порядка)</t>
  </si>
  <si>
    <t>950 202 49999 05 4030 150</t>
  </si>
  <si>
    <t>Субсидии бюджетам муниципальных районов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</si>
  <si>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950 202 25412 05 0000 150</t>
  </si>
  <si>
    <t>Муниципальная целевая программа " Комплексное развитие сельских территорий в Тутаевском муниципальном районе"</t>
  </si>
  <si>
    <t>Содержание и организация деятельности аварийно-спасательной службы</t>
  </si>
  <si>
    <t>Муниципальная целевая программа "Содержание муниципального имущества Тутаевского муниципального района"</t>
  </si>
  <si>
    <t>Содержание санитарно- бытовых помещений</t>
  </si>
  <si>
    <t>16.3.00</t>
  </si>
  <si>
    <t>Работы, услуги по содержанию имущества казны</t>
  </si>
  <si>
    <t>Коммунальные услуги за муниципальное имущество</t>
  </si>
  <si>
    <t>Повышение уровня благоустройства территорий "Наши дворы"</t>
  </si>
  <si>
    <t>Транспортные расходы на участие в соревнованиях</t>
  </si>
  <si>
    <t>Строительство ледовой арены</t>
  </si>
  <si>
    <t>Обеспечение мероприятий по разработке схем коммунальной инфраструктуры округа</t>
  </si>
  <si>
    <t>Резервный фонд АТМР</t>
  </si>
  <si>
    <t>Культурно-массовые мероприятия (обустройство катков)</t>
  </si>
  <si>
    <t>Обеспечение мероприятий по реализации муниципального имущества ( НДС)</t>
  </si>
  <si>
    <t>950 111 05013 13 0000 120, 950 111 05025 05 0000 120</t>
  </si>
  <si>
    <t xml:space="preserve">950 111 05075 05 0000 120 </t>
  </si>
  <si>
    <t>950 114 06013 13 0000 430, 950 114 06013 05 0000 430, 950 114 06025 05 0000 430</t>
  </si>
  <si>
    <t>Патриотические мероприятия</t>
  </si>
  <si>
    <t>доходы всего</t>
  </si>
  <si>
    <t>950 202 45519 05 0000 150</t>
  </si>
  <si>
    <t>Межбюджетные трансферты, передаваемые бюджетам муниципальных районов на поддержку отрасли культуры( на выплату денежных поощрений лучшим сельским учреждениям культуры и лучшим работникам сельских учреждений культуры)</t>
  </si>
  <si>
    <t>950 202 29999 05 2048 150</t>
  </si>
  <si>
    <t>Субсидия на проведение капитального ремонта муниципальных библиотек</t>
  </si>
  <si>
    <t>950 202 25576 05 0000 150</t>
  </si>
  <si>
    <t>Субсидии бюджетам муниципальных районов на обеспечение комплексного развития сельских территорий</t>
  </si>
  <si>
    <t>954 202 39999 05 3005 150</t>
  </si>
  <si>
    <t>Субвенция на 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</t>
  </si>
  <si>
    <t>Левобережное сп</t>
  </si>
  <si>
    <t>Артемьевское сп</t>
  </si>
  <si>
    <t>Константиновское сп</t>
  </si>
  <si>
    <t>гп Тутаев</t>
  </si>
  <si>
    <t>ИТОГО</t>
  </si>
  <si>
    <t>откл</t>
  </si>
  <si>
    <t>Демонтаж недостроенного причала гТутаев левобережная часть</t>
  </si>
  <si>
    <t>Субсидия на развитие и укрепление МТБ домов культуры</t>
  </si>
  <si>
    <t>Субвенция организация  образовательного процесса</t>
  </si>
  <si>
    <t>дотация НПА ЯО</t>
  </si>
  <si>
    <t>МБТ на проведение ремонта жилых помещений отдельным категориям граждан</t>
  </si>
  <si>
    <t xml:space="preserve">Дотация НПА ОГВ ЯО </t>
  </si>
  <si>
    <t>инициативное</t>
  </si>
  <si>
    <t>уч.инициативное</t>
  </si>
  <si>
    <t>Межбюджетные трансферты на поощрение</t>
  </si>
  <si>
    <t>Госпошлина</t>
  </si>
  <si>
    <t>Доходы от компенсации затрат бюджета муниципального района</t>
  </si>
  <si>
    <t xml:space="preserve">950 117 05050 05 0000 140 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</si>
  <si>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12.12.2024 №25-г "О бюджете Тутаевского муниципального района на 2025 год и на плановый период 2026 - 2027 годов"</t>
  </si>
  <si>
    <t>950 114 02053 05 0000 440</t>
  </si>
  <si>
    <t>Доходы от оказания платных услуг</t>
  </si>
  <si>
    <t>Расходы на содержание Муниципального Совета округа</t>
  </si>
  <si>
    <t>Школьное инициативное бюджетирование (ученическое самоуправление)</t>
  </si>
  <si>
    <t xml:space="preserve">доходы собственные </t>
  </si>
  <si>
    <t xml:space="preserve">разница с учетом остатков на начало года </t>
  </si>
  <si>
    <t>утвержденный дефицит</t>
  </si>
  <si>
    <t>остаток на начало года не внесенный в бюджет</t>
  </si>
  <si>
    <t>допустимый дефицит предельный (остаток на начало года)</t>
  </si>
  <si>
    <t>По факту поступлений</t>
  </si>
  <si>
    <t>Проведение культурных мероприятий</t>
  </si>
  <si>
    <t>Содержание финансовых органов</t>
  </si>
  <si>
    <t xml:space="preserve">Доп. Образование </t>
  </si>
  <si>
    <t>Субвенция на обеспечение пунктов проката для новорожденных</t>
  </si>
  <si>
    <t>Обеспечение мероприятий по обеспечению пандусами в МКД</t>
  </si>
  <si>
    <t>Формирование СГС доп. работы</t>
  </si>
  <si>
    <t>Муниципальная целевая программа "Обеспечение безопасности гражданина водных объектах, охрана их жизни и здоровья  на территории  Тутаевского муниципального района"</t>
  </si>
  <si>
    <t>Мероприятия по начислению и сбору платы за найм</t>
  </si>
  <si>
    <t>Наименование</t>
  </si>
  <si>
    <t>Субсидия на осуществление деятельности в сфере молодежной политики</t>
  </si>
  <si>
    <t>МБТ на выплату денежных поощрений лучшим сельским учреждениям культуры</t>
  </si>
  <si>
    <t>Расходы на проведение мероприятий по благоустройству сельских территорий</t>
  </si>
  <si>
    <t>Содержание ОМС</t>
  </si>
  <si>
    <t>Субсидия на капитальный ремонт и ремонт дорожных объектов муниципальной собственности</t>
  </si>
  <si>
    <t xml:space="preserve">Дотация НПА </t>
  </si>
  <si>
    <t>Дотация НПА ОГВ ЯО</t>
  </si>
  <si>
    <t>Расходы на  строительство а/д</t>
  </si>
  <si>
    <t>Прочие неналоговые доходы</t>
  </si>
  <si>
    <t>Мероприятия на снос фактически погибших объектов</t>
  </si>
  <si>
    <t xml:space="preserve">Межбюджетные трансферты </t>
  </si>
  <si>
    <t>Содержание подведомственных учреждений ( ИАЦ)</t>
  </si>
  <si>
    <t>Содержание подведомственных учреждений ( ЕДДС)</t>
  </si>
  <si>
    <t>Содержание подведомственных учреждений финансовых органов</t>
  </si>
  <si>
    <t xml:space="preserve">невостребованные БА </t>
  </si>
  <si>
    <t>Доп. Образование (платные услуги)</t>
  </si>
  <si>
    <t>Содержание ЕДДС</t>
  </si>
  <si>
    <t>Мероприятия по водоснабжению на селе</t>
  </si>
  <si>
    <t>Мероприятия по поддержке предприятий АПК</t>
  </si>
  <si>
    <t>Субсидия на капремонт библиотек</t>
  </si>
  <si>
    <t>Субвенция на оказание соц. помощи отд. категориям граждан</t>
  </si>
  <si>
    <t>Мероприятия по кап. ремонту лифтов</t>
  </si>
  <si>
    <t>Обеспечение эффективности управления системой образования</t>
  </si>
  <si>
    <t>разница по 4 редакции</t>
  </si>
  <si>
    <t>Мероприятия по подготовке и внесению изменений в документы территориального планирования и градостроительного зонирования</t>
  </si>
  <si>
    <t>Расходы на ремонт дорог</t>
  </si>
  <si>
    <t>4 ред.</t>
  </si>
  <si>
    <t>ДФ</t>
  </si>
  <si>
    <t>благоустройство</t>
  </si>
  <si>
    <t>950 2 02 49999 05 4046 150</t>
  </si>
  <si>
    <t>Прочие межбюджетные трансферты, передаваемые бюджетам муниципальных районов (Межбюджетные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области)</t>
  </si>
  <si>
    <t>950 202 30024 05 3043 150</t>
  </si>
  <si>
    <t>Субвенции бюджетам муниципальных районов на выполнение передаваемых полномочий субъектов Российской Федерации (Субвенция на освобождение от взимаемой с родителей (законных представителей) платы за присмотр и уход за детьми)</t>
  </si>
  <si>
    <t>Акцизы</t>
  </si>
  <si>
    <t>182 103 02 000 01 0000 110</t>
  </si>
  <si>
    <t>Министерство имущественных отношений ЯО</t>
  </si>
  <si>
    <t>Штрафы</t>
  </si>
  <si>
    <t>Субвенция на организацию  питания школьников</t>
  </si>
  <si>
    <t>Организация зон отдыха и катания на коньках</t>
  </si>
  <si>
    <t>Расходы на ремонт а/ дороги</t>
  </si>
  <si>
    <t>Содержание УО</t>
  </si>
  <si>
    <t>невостребованные БА</t>
  </si>
  <si>
    <t>доп. на расчет за декабрь</t>
  </si>
  <si>
    <t>корректировка остатков</t>
  </si>
  <si>
    <t>Уточнение доходов по родительской плате ДДУ</t>
  </si>
  <si>
    <t xml:space="preserve">  2. Изменения  расходов  бюджета Тутаевского муниципального района на 2025 год и плановый период 2026-2027гг     (редакция 5 ноябрь 2025)</t>
  </si>
  <si>
    <t>950 2 02 49999 05 4050 150</t>
  </si>
  <si>
    <t>Прочие межбюджетные трансферты, передаваемые бюджетам муниципальных районов (Межбюджетные трансферты на реализацию мероприятий по строительству и реконструкции объектов водоснабжения и водоотведения за счет средств, высвобождаемых в рамках списания двух третей задолженности по отдельным бюджетным кредитам)</t>
  </si>
  <si>
    <t>жилье</t>
  </si>
  <si>
    <t>прочие</t>
  </si>
  <si>
    <t>01.12.2025</t>
  </si>
  <si>
    <t>911 108 03000 01 0000 110</t>
  </si>
  <si>
    <t>950 111 01050 05 0000 120</t>
  </si>
  <si>
    <t>950 113 01995 05 0000 130</t>
  </si>
  <si>
    <t>950 113 02995 05 0000 130</t>
  </si>
  <si>
    <t>Чебаковское сп</t>
  </si>
  <si>
    <t>950 116 00000 00 0000 140</t>
  </si>
  <si>
    <t>Письмо Главного администратора доходов (Увеличение плана по фактическим поступлениям)</t>
  </si>
  <si>
    <t>Письмо Главного администратора доходов (УФНС России по ЯО)</t>
  </si>
  <si>
    <t>Реализация мероприятий инфраструктурных проектов л/б</t>
  </si>
  <si>
    <t>Выполнение  иных полномочий по содержанию имущества</t>
  </si>
  <si>
    <t>ФОТ</t>
  </si>
  <si>
    <t>Подвоз детей в загородные лагеря</t>
  </si>
  <si>
    <t>Мероприятия по установке в неблагополучных семьях дымовых извещателей</t>
  </si>
  <si>
    <t>Содержание подведомственных учреждений (ЦОД)</t>
  </si>
  <si>
    <t>Содержание подведомственных учреждений ( ЦКО)</t>
  </si>
  <si>
    <t>ремонт системы отопления Фоминское, невостребованные БА (новогодние подарки)</t>
  </si>
  <si>
    <t>транспорт театр "Левый берег" на фестиваль  70,0т.р. Восстановление расходов</t>
  </si>
  <si>
    <t xml:space="preserve">доп. потребность ФОТ </t>
  </si>
  <si>
    <t>выплаты за привлечение СВО</t>
  </si>
  <si>
    <t>Содержание подведомственных учреждений (Агентство)</t>
  </si>
  <si>
    <t>невостребованные БА(КСП ТМР и КСП ТМО)</t>
  </si>
  <si>
    <t>Расходы на осуществление внешнего контроля (КСП)</t>
  </si>
  <si>
    <t>Галактика  13,020т.р.,УК иМП 6,510тр.,ЕДДС -26,040</t>
  </si>
  <si>
    <t>ФОТ зп+ выплаты при сокращении</t>
  </si>
  <si>
    <t>Содержание учреждений культуры</t>
  </si>
  <si>
    <t>Содержание учреждений по содержанию  дорог</t>
  </si>
  <si>
    <t>Печать периодического издания (газета)</t>
  </si>
  <si>
    <t>погиб. Объекты</t>
  </si>
  <si>
    <t>Мероприятия по содержанию учреждения</t>
  </si>
  <si>
    <t>Субвенция на организацию бесплатного горячего питания обучающихся</t>
  </si>
  <si>
    <t>Субвенция на гос. регистрацию актов гражданского состояния</t>
  </si>
  <si>
    <t>Субвенция на гос. полномочия по организации деятельности КДН</t>
  </si>
  <si>
    <t>Расходы на  содержание  а/д</t>
  </si>
  <si>
    <t>невостребованные БА (резерв 3 094,039т.р., разметка 1000,0т.р)</t>
  </si>
  <si>
    <t>Содержание Администрации ТМР</t>
  </si>
  <si>
    <t xml:space="preserve"> ФОТ 3 652,173.т.р., невостребованные БА- 221,115т.р.</t>
  </si>
  <si>
    <t>невостребованные БА (учебная комната по оказанию первой помощи)</t>
  </si>
  <si>
    <t>И/лист неустойка и госпошлина  ООО Яравтодор" (реконструкция а/д ул. Строителей) 1 163 ,914т.р.</t>
  </si>
  <si>
    <t xml:space="preserve"> ФОТ ДК 1 945,931т.р., ФОТ библиотеки  963,582т.р.,ЕДДС (культура) 2 656,399 т.р.;невостребованные БА -285,973т.р., </t>
  </si>
  <si>
    <t>Дефицит 5-я редакция</t>
  </si>
  <si>
    <t>Межбюджетные трансферты  на реализацию мероприятий по развитию инвестиционной привлекательности в многопрофильных муниципальных образованиях (строительство и реконструкция объектов инфраструктуры)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</si>
</sst>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00"/>
    <numFmt numFmtId="166" formatCode="#,##0.00;[Red]#,##0.00"/>
    <numFmt numFmtId="167" formatCode="#,##0.00_ ;\-#,##0.00\ "/>
    <numFmt numFmtId="168" formatCode="0.0%"/>
    <numFmt numFmtId="169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5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3" tint="0.59999389629810485"/>
        <bgColor theme="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164" fontId="8" fillId="0" borderId="0" applyFont="0" applyFill="0" applyBorder="0" applyAlignment="0" applyProtection="0"/>
    <xf numFmtId="0" fontId="9" fillId="0" borderId="0"/>
    <xf numFmtId="0" fontId="1" fillId="0" borderId="0"/>
  </cellStyleXfs>
  <cellXfs count="407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vertical="distributed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distributed" wrapText="1"/>
    </xf>
    <xf numFmtId="0" fontId="6" fillId="0" borderId="0" xfId="0" applyFont="1"/>
    <xf numFmtId="3" fontId="4" fillId="4" borderId="1" xfId="0" applyNumberFormat="1" applyFont="1" applyFill="1" applyBorder="1" applyAlignment="1">
      <alignment vertical="top" wrapText="1"/>
    </xf>
    <xf numFmtId="3" fontId="7" fillId="4" borderId="1" xfId="0" applyNumberFormat="1" applyFont="1" applyFill="1" applyBorder="1" applyAlignment="1">
      <alignment vertical="top" wrapText="1"/>
    </xf>
    <xf numFmtId="4" fontId="10" fillId="4" borderId="1" xfId="0" applyNumberFormat="1" applyFont="1" applyFill="1" applyBorder="1" applyAlignment="1">
      <alignment vertical="distributed" wrapText="1"/>
    </xf>
    <xf numFmtId="4" fontId="11" fillId="4" borderId="1" xfId="0" applyNumberFormat="1" applyFont="1" applyFill="1" applyBorder="1" applyAlignment="1">
      <alignment vertical="distributed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4" fillId="0" borderId="16" xfId="3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7" fillId="7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14" fontId="16" fillId="7" borderId="1" xfId="0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9" fillId="7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0" fillId="4" borderId="0" xfId="0" applyFill="1"/>
    <xf numFmtId="0" fontId="16" fillId="4" borderId="1" xfId="0" applyFont="1" applyFill="1" applyBorder="1" applyAlignment="1">
      <alignment horizontal="left" vertical="center" wrapText="1"/>
    </xf>
    <xf numFmtId="4" fontId="16" fillId="4" borderId="1" xfId="2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/>
    </xf>
    <xf numFmtId="167" fontId="19" fillId="4" borderId="1" xfId="2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6" fillId="4" borderId="4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4" fontId="16" fillId="0" borderId="1" xfId="2" applyNumberFormat="1" applyFont="1" applyBorder="1" applyAlignment="1">
      <alignment horizontal="center" vertical="center" wrapText="1"/>
    </xf>
    <xf numFmtId="167" fontId="16" fillId="0" borderId="1" xfId="2" applyNumberFormat="1" applyFont="1" applyBorder="1" applyAlignment="1">
      <alignment horizontal="center" vertical="center" wrapText="1"/>
    </xf>
    <xf numFmtId="166" fontId="16" fillId="0" borderId="1" xfId="2" applyNumberFormat="1" applyFont="1" applyBorder="1" applyAlignment="1">
      <alignment horizontal="center" vertical="center" wrapText="1"/>
    </xf>
    <xf numFmtId="166" fontId="17" fillId="4" borderId="1" xfId="2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  <xf numFmtId="14" fontId="17" fillId="7" borderId="1" xfId="0" applyNumberFormat="1" applyFont="1" applyFill="1" applyBorder="1" applyAlignment="1">
      <alignment vertical="center" wrapText="1"/>
    </xf>
    <xf numFmtId="0" fontId="14" fillId="4" borderId="16" xfId="0" applyFont="1" applyFill="1" applyBorder="1" applyAlignment="1">
      <alignment vertical="center" wrapText="1"/>
    </xf>
    <xf numFmtId="14" fontId="17" fillId="0" borderId="1" xfId="0" applyNumberFormat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6" fillId="4" borderId="16" xfId="0" applyFont="1" applyFill="1" applyBorder="1" applyAlignment="1">
      <alignment vertical="center" wrapText="1"/>
    </xf>
    <xf numFmtId="166" fontId="16" fillId="4" borderId="1" xfId="2" applyNumberFormat="1" applyFont="1" applyFill="1" applyBorder="1" applyAlignment="1">
      <alignment horizontal="center" vertical="center" wrapText="1"/>
    </xf>
    <xf numFmtId="0" fontId="14" fillId="0" borderId="16" xfId="3" applyFont="1" applyBorder="1" applyAlignment="1" applyProtection="1">
      <alignment vertical="center" wrapText="1"/>
      <protection hidden="1"/>
    </xf>
    <xf numFmtId="0" fontId="16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/>
    </xf>
    <xf numFmtId="166" fontId="17" fillId="0" borderId="1" xfId="2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7" fontId="16" fillId="4" borderId="1" xfId="2" applyNumberFormat="1" applyFont="1" applyFill="1" applyBorder="1" applyAlignment="1">
      <alignment horizontal="center" vertical="center" wrapText="1"/>
    </xf>
    <xf numFmtId="4" fontId="14" fillId="4" borderId="1" xfId="2" applyNumberFormat="1" applyFont="1" applyFill="1" applyBorder="1" applyAlignment="1">
      <alignment horizontal="center" vertical="center" wrapText="1"/>
    </xf>
    <xf numFmtId="167" fontId="14" fillId="4" borderId="1" xfId="2" applyNumberFormat="1" applyFont="1" applyFill="1" applyBorder="1" applyAlignment="1">
      <alignment horizontal="center" vertical="center" wrapText="1"/>
    </xf>
    <xf numFmtId="3" fontId="14" fillId="4" borderId="1" xfId="2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4" fontId="15" fillId="7" borderId="1" xfId="2" applyNumberFormat="1" applyFont="1" applyFill="1" applyBorder="1" applyAlignment="1">
      <alignment horizontal="center" vertical="center" wrapText="1"/>
    </xf>
    <xf numFmtId="167" fontId="12" fillId="7" borderId="1" xfId="2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4" fontId="12" fillId="7" borderId="1" xfId="2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vertical="center" wrapText="1"/>
    </xf>
    <xf numFmtId="0" fontId="14" fillId="7" borderId="1" xfId="0" applyFont="1" applyFill="1" applyBorder="1" applyAlignment="1">
      <alignment vertical="center" wrapText="1"/>
    </xf>
    <xf numFmtId="4" fontId="14" fillId="0" borderId="1" xfId="0" applyNumberFormat="1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vertical="center" wrapText="1"/>
    </xf>
    <xf numFmtId="0" fontId="21" fillId="0" borderId="1" xfId="0" applyFont="1" applyBorder="1"/>
    <xf numFmtId="4" fontId="22" fillId="4" borderId="1" xfId="2" applyNumberFormat="1" applyFont="1" applyFill="1" applyBorder="1" applyAlignment="1">
      <alignment horizontal="center" vertical="center" wrapText="1"/>
    </xf>
    <xf numFmtId="166" fontId="22" fillId="4" borderId="1" xfId="2" applyNumberFormat="1" applyFont="1" applyFill="1" applyBorder="1" applyAlignment="1">
      <alignment horizontal="center" vertical="center" wrapText="1"/>
    </xf>
    <xf numFmtId="166" fontId="14" fillId="0" borderId="1" xfId="2" applyNumberFormat="1" applyFont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166" fontId="14" fillId="4" borderId="1" xfId="2" applyNumberFormat="1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/>
    </xf>
    <xf numFmtId="167" fontId="14" fillId="0" borderId="1" xfId="2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 readingOrder="1"/>
    </xf>
    <xf numFmtId="4" fontId="3" fillId="9" borderId="2" xfId="0" applyNumberFormat="1" applyFont="1" applyFill="1" applyBorder="1" applyAlignment="1">
      <alignment horizontal="center" vertical="center" wrapText="1" readingOrder="1"/>
    </xf>
    <xf numFmtId="49" fontId="24" fillId="7" borderId="27" xfId="0" applyNumberFormat="1" applyFont="1" applyFill="1" applyBorder="1" applyAlignment="1">
      <alignment horizontal="center" vertical="center" wrapText="1" readingOrder="1"/>
    </xf>
    <xf numFmtId="49" fontId="25" fillId="0" borderId="28" xfId="0" applyNumberFormat="1" applyFont="1" applyBorder="1" applyAlignment="1">
      <alignment horizontal="center" vertical="center" wrapText="1" readingOrder="1"/>
    </xf>
    <xf numFmtId="49" fontId="26" fillId="0" borderId="28" xfId="0" applyNumberFormat="1" applyFont="1" applyBorder="1" applyAlignment="1">
      <alignment horizontal="center" vertical="center" wrapText="1" readingOrder="1"/>
    </xf>
    <xf numFmtId="49" fontId="3" fillId="9" borderId="18" xfId="0" applyNumberFormat="1" applyFont="1" applyFill="1" applyBorder="1" applyAlignment="1">
      <alignment horizontal="center" vertical="center" wrapText="1" readingOrder="1"/>
    </xf>
    <xf numFmtId="4" fontId="24" fillId="7" borderId="9" xfId="0" applyNumberFormat="1" applyFont="1" applyFill="1" applyBorder="1" applyAlignment="1">
      <alignment horizontal="center" vertical="center" wrapText="1" readingOrder="1"/>
    </xf>
    <xf numFmtId="49" fontId="26" fillId="4" borderId="28" xfId="0" applyNumberFormat="1" applyFont="1" applyFill="1" applyBorder="1" applyAlignment="1">
      <alignment horizontal="center" vertical="center" wrapText="1" readingOrder="1"/>
    </xf>
    <xf numFmtId="49" fontId="24" fillId="7" borderId="28" xfId="0" applyNumberFormat="1" applyFont="1" applyFill="1" applyBorder="1" applyAlignment="1">
      <alignment horizontal="center" vertical="center" wrapText="1" readingOrder="1"/>
    </xf>
    <xf numFmtId="49" fontId="27" fillId="7" borderId="28" xfId="0" applyNumberFormat="1" applyFont="1" applyFill="1" applyBorder="1" applyAlignment="1">
      <alignment horizontal="center" vertical="center" wrapText="1" readingOrder="1"/>
    </xf>
    <xf numFmtId="49" fontId="3" fillId="7" borderId="27" xfId="0" applyNumberFormat="1" applyFont="1" applyFill="1" applyBorder="1" applyAlignment="1">
      <alignment horizontal="center" vertical="center" wrapText="1" readingOrder="1"/>
    </xf>
    <xf numFmtId="49" fontId="26" fillId="0" borderId="29" xfId="0" applyNumberFormat="1" applyFont="1" applyBorder="1" applyAlignment="1">
      <alignment horizontal="center" vertical="center" wrapText="1" readingOrder="1"/>
    </xf>
    <xf numFmtId="49" fontId="24" fillId="8" borderId="27" xfId="0" applyNumberFormat="1" applyFont="1" applyFill="1" applyBorder="1" applyAlignment="1">
      <alignment horizontal="center" vertical="center" wrapText="1" readingOrder="1"/>
    </xf>
    <xf numFmtId="49" fontId="28" fillId="3" borderId="28" xfId="0" applyNumberFormat="1" applyFont="1" applyFill="1" applyBorder="1" applyAlignment="1">
      <alignment horizontal="center" vertical="center" wrapText="1" readingOrder="1"/>
    </xf>
    <xf numFmtId="49" fontId="24" fillId="8" borderId="28" xfId="0" applyNumberFormat="1" applyFont="1" applyFill="1" applyBorder="1" applyAlignment="1">
      <alignment horizontal="center" vertical="center" wrapText="1" readingOrder="1"/>
    </xf>
    <xf numFmtId="49" fontId="28" fillId="3" borderId="29" xfId="0" applyNumberFormat="1" applyFont="1" applyFill="1" applyBorder="1" applyAlignment="1">
      <alignment horizontal="center" vertical="center" wrapText="1" readingOrder="1"/>
    </xf>
    <xf numFmtId="49" fontId="26" fillId="3" borderId="28" xfId="0" applyNumberFormat="1" applyFont="1" applyFill="1" applyBorder="1" applyAlignment="1">
      <alignment horizontal="center" vertical="center" wrapText="1" readingOrder="1"/>
    </xf>
    <xf numFmtId="49" fontId="25" fillId="4" borderId="28" xfId="0" applyNumberFormat="1" applyFont="1" applyFill="1" applyBorder="1" applyAlignment="1">
      <alignment horizontal="center" vertical="center" wrapText="1" readingOrder="1"/>
    </xf>
    <xf numFmtId="49" fontId="26" fillId="4" borderId="28" xfId="0" applyNumberFormat="1" applyFont="1" applyFill="1" applyBorder="1" applyAlignment="1">
      <alignment vertical="center" wrapText="1" readingOrder="1"/>
    </xf>
    <xf numFmtId="49" fontId="26" fillId="4" borderId="29" xfId="0" applyNumberFormat="1" applyFont="1" applyFill="1" applyBorder="1" applyAlignment="1">
      <alignment vertical="center" wrapText="1" readingOrder="1"/>
    </xf>
    <xf numFmtId="49" fontId="25" fillId="4" borderId="27" xfId="0" applyNumberFormat="1" applyFont="1" applyFill="1" applyBorder="1" applyAlignment="1">
      <alignment vertical="center" wrapText="1" readingOrder="1"/>
    </xf>
    <xf numFmtId="165" fontId="3" fillId="10" borderId="18" xfId="0" applyNumberFormat="1" applyFont="1" applyFill="1" applyBorder="1" applyAlignment="1">
      <alignment horizontal="center" vertical="center" wrapText="1" readingOrder="1"/>
    </xf>
    <xf numFmtId="49" fontId="25" fillId="3" borderId="28" xfId="0" applyNumberFormat="1" applyFont="1" applyFill="1" applyBorder="1" applyAlignment="1">
      <alignment horizontal="center" vertical="center" wrapText="1" readingOrder="1"/>
    </xf>
    <xf numFmtId="49" fontId="3" fillId="7" borderId="28" xfId="0" applyNumberFormat="1" applyFont="1" applyFill="1" applyBorder="1" applyAlignment="1">
      <alignment horizontal="center" vertical="center" wrapText="1" readingOrder="1"/>
    </xf>
    <xf numFmtId="49" fontId="26" fillId="0" borderId="1" xfId="0" applyNumberFormat="1" applyFont="1" applyBorder="1" applyAlignment="1">
      <alignment horizontal="center" vertical="center" wrapText="1" readingOrder="1"/>
    </xf>
    <xf numFmtId="4" fontId="3" fillId="9" borderId="34" xfId="0" applyNumberFormat="1" applyFont="1" applyFill="1" applyBorder="1" applyAlignment="1">
      <alignment horizontal="center" vertical="center" wrapText="1" readingOrder="1"/>
    </xf>
    <xf numFmtId="49" fontId="25" fillId="0" borderId="29" xfId="0" applyNumberFormat="1" applyFont="1" applyBorder="1" applyAlignment="1">
      <alignment horizontal="center" vertical="center" wrapText="1" readingOrder="1"/>
    </xf>
    <xf numFmtId="49" fontId="29" fillId="7" borderId="27" xfId="0" applyNumberFormat="1" applyFont="1" applyFill="1" applyBorder="1" applyAlignment="1">
      <alignment horizontal="center" vertical="center" wrapText="1" readingOrder="1"/>
    </xf>
    <xf numFmtId="49" fontId="26" fillId="0" borderId="30" xfId="0" applyNumberFormat="1" applyFont="1" applyBorder="1" applyAlignment="1">
      <alignment horizontal="center" vertical="center" wrapText="1" readingOrder="1"/>
    </xf>
    <xf numFmtId="49" fontId="3" fillId="12" borderId="18" xfId="0" applyNumberFormat="1" applyFont="1" applyFill="1" applyBorder="1" applyAlignment="1">
      <alignment horizontal="center" vertical="center" wrapText="1" readingOrder="1"/>
    </xf>
    <xf numFmtId="49" fontId="25" fillId="0" borderId="27" xfId="0" applyNumberFormat="1" applyFont="1" applyBorder="1" applyAlignment="1">
      <alignment horizontal="center" vertical="center" wrapText="1" readingOrder="1"/>
    </xf>
    <xf numFmtId="4" fontId="3" fillId="6" borderId="18" xfId="0" applyNumberFormat="1" applyFont="1" applyFill="1" applyBorder="1" applyAlignment="1">
      <alignment horizontal="center" vertical="center" wrapText="1" readingOrder="1"/>
    </xf>
    <xf numFmtId="0" fontId="23" fillId="0" borderId="1" xfId="0" applyFont="1" applyBorder="1" applyAlignment="1">
      <alignment horizontal="center" vertical="center" wrapText="1" readingOrder="1"/>
    </xf>
    <xf numFmtId="0" fontId="23" fillId="0" borderId="0" xfId="0" applyFont="1" applyAlignment="1">
      <alignment wrapText="1"/>
    </xf>
    <xf numFmtId="4" fontId="23" fillId="0" borderId="0" xfId="0" applyNumberFormat="1" applyFont="1" applyAlignment="1">
      <alignment horizontal="center" vertical="center" wrapText="1" readingOrder="1"/>
    </xf>
    <xf numFmtId="0" fontId="23" fillId="0" borderId="0" xfId="0" applyFont="1" applyAlignment="1">
      <alignment horizontal="justify" vertical="top" wrapText="1" readingOrder="1"/>
    </xf>
    <xf numFmtId="4" fontId="23" fillId="0" borderId="0" xfId="0" applyNumberFormat="1" applyFont="1" applyAlignment="1">
      <alignment wrapText="1"/>
    </xf>
    <xf numFmtId="4" fontId="3" fillId="0" borderId="24" xfId="0" applyNumberFormat="1" applyFont="1" applyBorder="1" applyAlignment="1">
      <alignment horizontal="center" vertical="center" wrapText="1" readingOrder="1"/>
    </xf>
    <xf numFmtId="4" fontId="3" fillId="0" borderId="19" xfId="0" applyNumberFormat="1" applyFont="1" applyBorder="1" applyAlignment="1">
      <alignment horizontal="center" vertical="center" wrapText="1" readingOrder="1"/>
    </xf>
    <xf numFmtId="4" fontId="3" fillId="0" borderId="23" xfId="0" applyNumberFormat="1" applyFont="1" applyBorder="1" applyAlignment="1">
      <alignment horizontal="center" vertical="center" wrapText="1" readingOrder="1"/>
    </xf>
    <xf numFmtId="4" fontId="3" fillId="0" borderId="7" xfId="0" applyNumberFormat="1" applyFont="1" applyBorder="1" applyAlignment="1">
      <alignment horizontal="center" vertical="center" wrapText="1" readingOrder="1"/>
    </xf>
    <xf numFmtId="0" fontId="3" fillId="0" borderId="20" xfId="0" applyFont="1" applyBorder="1" applyAlignment="1">
      <alignment horizontal="center" vertical="center" wrapText="1" readingOrder="1"/>
    </xf>
    <xf numFmtId="4" fontId="3" fillId="0" borderId="20" xfId="0" applyNumberFormat="1" applyFont="1" applyBorder="1" applyAlignment="1">
      <alignment horizontal="center" vertical="center" wrapText="1" readingOrder="1"/>
    </xf>
    <xf numFmtId="4" fontId="3" fillId="9" borderId="11" xfId="0" applyNumberFormat="1" applyFont="1" applyFill="1" applyBorder="1" applyAlignment="1">
      <alignment horizontal="center" vertical="center" wrapText="1" readingOrder="1"/>
    </xf>
    <xf numFmtId="10" fontId="3" fillId="9" borderId="3" xfId="0" applyNumberFormat="1" applyFont="1" applyFill="1" applyBorder="1" applyAlignment="1">
      <alignment horizontal="center" vertical="center" wrapText="1" readingOrder="1"/>
    </xf>
    <xf numFmtId="4" fontId="3" fillId="9" borderId="18" xfId="0" applyNumberFormat="1" applyFont="1" applyFill="1" applyBorder="1" applyAlignment="1">
      <alignment horizontal="center" vertical="center" wrapText="1" readingOrder="1"/>
    </xf>
    <xf numFmtId="4" fontId="3" fillId="9" borderId="3" xfId="0" applyNumberFormat="1" applyFont="1" applyFill="1" applyBorder="1" applyAlignment="1">
      <alignment horizontal="center" vertical="center" wrapText="1" readingOrder="1"/>
    </xf>
    <xf numFmtId="4" fontId="27" fillId="7" borderId="9" xfId="0" applyNumberFormat="1" applyFont="1" applyFill="1" applyBorder="1" applyAlignment="1">
      <alignment horizontal="center" vertical="center" wrapText="1" readingOrder="1"/>
    </xf>
    <xf numFmtId="4" fontId="27" fillId="7" borderId="4" xfId="0" applyNumberFormat="1" applyFont="1" applyFill="1" applyBorder="1" applyAlignment="1">
      <alignment horizontal="center" vertical="center" wrapText="1" readingOrder="1"/>
    </xf>
    <xf numFmtId="10" fontId="27" fillId="7" borderId="21" xfId="0" applyNumberFormat="1" applyFont="1" applyFill="1" applyBorder="1" applyAlignment="1">
      <alignment horizontal="center" vertical="center" wrapText="1" readingOrder="1"/>
    </xf>
    <xf numFmtId="4" fontId="27" fillId="7" borderId="27" xfId="0" applyNumberFormat="1" applyFont="1" applyFill="1" applyBorder="1" applyAlignment="1">
      <alignment horizontal="center" vertical="center" wrapText="1" readingOrder="1"/>
    </xf>
    <xf numFmtId="4" fontId="27" fillId="7" borderId="21" xfId="0" applyNumberFormat="1" applyFont="1" applyFill="1" applyBorder="1" applyAlignment="1">
      <alignment horizontal="center" vertical="center" wrapText="1" readingOrder="1"/>
    </xf>
    <xf numFmtId="4" fontId="26" fillId="0" borderId="10" xfId="0" applyNumberFormat="1" applyFont="1" applyBorder="1" applyAlignment="1">
      <alignment horizontal="center" vertical="center" wrapText="1" readingOrder="1"/>
    </xf>
    <xf numFmtId="4" fontId="26" fillId="4" borderId="1" xfId="0" applyNumberFormat="1" applyFont="1" applyFill="1" applyBorder="1" applyAlignment="1">
      <alignment horizontal="center" vertical="center" wrapText="1" readingOrder="1"/>
    </xf>
    <xf numFmtId="10" fontId="26" fillId="0" borderId="5" xfId="0" applyNumberFormat="1" applyFont="1" applyBorder="1" applyAlignment="1">
      <alignment horizontal="center" vertical="center" wrapText="1" readingOrder="1"/>
    </xf>
    <xf numFmtId="4" fontId="26" fillId="0" borderId="1" xfId="0" applyNumberFormat="1" applyFont="1" applyBorder="1" applyAlignment="1">
      <alignment horizontal="center" vertical="center" wrapText="1" readingOrder="1"/>
    </xf>
    <xf numFmtId="4" fontId="26" fillId="0" borderId="28" xfId="0" applyNumberFormat="1" applyFont="1" applyBorder="1" applyAlignment="1">
      <alignment horizontal="center" vertical="center" wrapText="1" readingOrder="1"/>
    </xf>
    <xf numFmtId="4" fontId="26" fillId="0" borderId="5" xfId="0" applyNumberFormat="1" applyFont="1" applyBorder="1" applyAlignment="1">
      <alignment horizontal="center" vertical="center" wrapText="1" readingOrder="1"/>
    </xf>
    <xf numFmtId="4" fontId="26" fillId="4" borderId="10" xfId="0" applyNumberFormat="1" applyFont="1" applyFill="1" applyBorder="1" applyAlignment="1">
      <alignment horizontal="center" vertical="center" wrapText="1" readingOrder="1"/>
    </xf>
    <xf numFmtId="0" fontId="25" fillId="0" borderId="0" xfId="0" applyFont="1" applyAlignment="1">
      <alignment horizontal="justify" vertical="top" wrapText="1" readingOrder="1"/>
    </xf>
    <xf numFmtId="4" fontId="25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4" fontId="27" fillId="7" borderId="10" xfId="0" applyNumberFormat="1" applyFont="1" applyFill="1" applyBorder="1" applyAlignment="1">
      <alignment horizontal="center" vertical="center" wrapText="1" readingOrder="1"/>
    </xf>
    <xf numFmtId="4" fontId="27" fillId="7" borderId="1" xfId="0" applyNumberFormat="1" applyFont="1" applyFill="1" applyBorder="1" applyAlignment="1">
      <alignment horizontal="center" vertical="center" wrapText="1" readingOrder="1"/>
    </xf>
    <xf numFmtId="4" fontId="27" fillId="7" borderId="5" xfId="0" applyNumberFormat="1" applyFont="1" applyFill="1" applyBorder="1" applyAlignment="1">
      <alignment horizontal="center" vertical="center" wrapText="1" readingOrder="1"/>
    </xf>
    <xf numFmtId="4" fontId="27" fillId="7" borderId="28" xfId="0" applyNumberFormat="1" applyFont="1" applyFill="1" applyBorder="1" applyAlignment="1">
      <alignment horizontal="center" vertical="center" wrapText="1" readingOrder="1"/>
    </xf>
    <xf numFmtId="4" fontId="25" fillId="0" borderId="0" xfId="0" applyNumberFormat="1" applyFont="1" applyAlignment="1">
      <alignment horizontal="justify" vertical="top" wrapText="1" readingOrder="1"/>
    </xf>
    <xf numFmtId="4" fontId="24" fillId="7" borderId="10" xfId="0" applyNumberFormat="1" applyFont="1" applyFill="1" applyBorder="1" applyAlignment="1">
      <alignment horizontal="center" vertical="center" wrapText="1" readingOrder="1"/>
    </xf>
    <xf numFmtId="4" fontId="24" fillId="7" borderId="1" xfId="0" applyNumberFormat="1" applyFont="1" applyFill="1" applyBorder="1" applyAlignment="1">
      <alignment horizontal="center" vertical="center" wrapText="1" readingOrder="1"/>
    </xf>
    <xf numFmtId="10" fontId="24" fillId="7" borderId="5" xfId="0" applyNumberFormat="1" applyFont="1" applyFill="1" applyBorder="1" applyAlignment="1">
      <alignment horizontal="center" vertical="center" wrapText="1" readingOrder="1"/>
    </xf>
    <xf numFmtId="4" fontId="24" fillId="7" borderId="27" xfId="0" applyNumberFormat="1" applyFont="1" applyFill="1" applyBorder="1" applyAlignment="1">
      <alignment horizontal="center" vertical="center" wrapText="1" readingOrder="1"/>
    </xf>
    <xf numFmtId="4" fontId="24" fillId="7" borderId="5" xfId="0" applyNumberFormat="1" applyFont="1" applyFill="1" applyBorder="1" applyAlignment="1">
      <alignment horizontal="center" vertical="center" wrapText="1" readingOrder="1"/>
    </xf>
    <xf numFmtId="4" fontId="25" fillId="0" borderId="10" xfId="0" applyNumberFormat="1" applyFont="1" applyBorder="1" applyAlignment="1">
      <alignment horizontal="center" vertical="center" wrapText="1" readingOrder="1"/>
    </xf>
    <xf numFmtId="4" fontId="25" fillId="4" borderId="1" xfId="0" applyNumberFormat="1" applyFont="1" applyFill="1" applyBorder="1" applyAlignment="1">
      <alignment horizontal="center" vertical="center" wrapText="1" readingOrder="1"/>
    </xf>
    <xf numFmtId="10" fontId="25" fillId="0" borderId="5" xfId="0" applyNumberFormat="1" applyFont="1" applyBorder="1" applyAlignment="1">
      <alignment horizontal="center" vertical="center" wrapText="1" readingOrder="1"/>
    </xf>
    <xf numFmtId="4" fontId="25" fillId="0" borderId="1" xfId="0" applyNumberFormat="1" applyFont="1" applyBorder="1" applyAlignment="1">
      <alignment horizontal="center" vertical="center" wrapText="1" readingOrder="1"/>
    </xf>
    <xf numFmtId="4" fontId="25" fillId="0" borderId="28" xfId="0" applyNumberFormat="1" applyFont="1" applyBorder="1" applyAlignment="1">
      <alignment horizontal="center" vertical="center" wrapText="1" readingOrder="1"/>
    </xf>
    <xf numFmtId="4" fontId="25" fillId="0" borderId="5" xfId="0" applyNumberFormat="1" applyFont="1" applyBorder="1" applyAlignment="1">
      <alignment horizontal="center" vertical="center" wrapText="1" readingOrder="1"/>
    </xf>
    <xf numFmtId="4" fontId="23" fillId="0" borderId="0" xfId="0" applyNumberFormat="1" applyFont="1" applyAlignment="1">
      <alignment horizontal="justify" vertical="top" wrapText="1" readingOrder="1"/>
    </xf>
    <xf numFmtId="4" fontId="25" fillId="4" borderId="10" xfId="0" applyNumberFormat="1" applyFont="1" applyFill="1" applyBorder="1" applyAlignment="1">
      <alignment horizontal="center" vertical="center" wrapText="1" readingOrder="1"/>
    </xf>
    <xf numFmtId="4" fontId="24" fillId="7" borderId="4" xfId="0" applyNumberFormat="1" applyFont="1" applyFill="1" applyBorder="1" applyAlignment="1">
      <alignment horizontal="center" vertical="center" wrapText="1" readingOrder="1"/>
    </xf>
    <xf numFmtId="10" fontId="24" fillId="7" borderId="21" xfId="0" applyNumberFormat="1" applyFont="1" applyFill="1" applyBorder="1" applyAlignment="1">
      <alignment horizontal="center" vertical="center" wrapText="1" readingOrder="1"/>
    </xf>
    <xf numFmtId="4" fontId="24" fillId="7" borderId="21" xfId="0" applyNumberFormat="1" applyFont="1" applyFill="1" applyBorder="1" applyAlignment="1">
      <alignment horizontal="center" vertical="center" wrapText="1" readingOrder="1"/>
    </xf>
    <xf numFmtId="10" fontId="26" fillId="4" borderId="5" xfId="0" applyNumberFormat="1" applyFont="1" applyFill="1" applyBorder="1" applyAlignment="1">
      <alignment horizontal="center" vertical="center" wrapText="1" readingOrder="1"/>
    </xf>
    <xf numFmtId="4" fontId="26" fillId="4" borderId="28" xfId="0" applyNumberFormat="1" applyFont="1" applyFill="1" applyBorder="1" applyAlignment="1">
      <alignment horizontal="center" vertical="center" wrapText="1" readingOrder="1"/>
    </xf>
    <xf numFmtId="4" fontId="26" fillId="4" borderId="5" xfId="0" applyNumberFormat="1" applyFont="1" applyFill="1" applyBorder="1" applyAlignment="1">
      <alignment horizontal="center" vertical="center" wrapText="1" readingOrder="1"/>
    </xf>
    <xf numFmtId="4" fontId="25" fillId="0" borderId="28" xfId="0" applyNumberFormat="1" applyFont="1" applyBorder="1" applyAlignment="1">
      <alignment vertical="center" wrapText="1" readingOrder="1"/>
    </xf>
    <xf numFmtId="10" fontId="27" fillId="7" borderId="5" xfId="0" applyNumberFormat="1" applyFont="1" applyFill="1" applyBorder="1" applyAlignment="1">
      <alignment horizontal="center" vertical="center" wrapText="1" readingOrder="1"/>
    </xf>
    <xf numFmtId="4" fontId="3" fillId="7" borderId="9" xfId="0" applyNumberFormat="1" applyFont="1" applyFill="1" applyBorder="1" applyAlignment="1">
      <alignment horizontal="center" vertical="center" wrapText="1" readingOrder="1"/>
    </xf>
    <xf numFmtId="4" fontId="3" fillId="7" borderId="4" xfId="0" applyNumberFormat="1" applyFont="1" applyFill="1" applyBorder="1" applyAlignment="1">
      <alignment horizontal="center" vertical="center" wrapText="1" readingOrder="1"/>
    </xf>
    <xf numFmtId="10" fontId="3" fillId="7" borderId="21" xfId="0" applyNumberFormat="1" applyFont="1" applyFill="1" applyBorder="1" applyAlignment="1">
      <alignment horizontal="center" vertical="center" wrapText="1" readingOrder="1"/>
    </xf>
    <xf numFmtId="4" fontId="3" fillId="7" borderId="21" xfId="0" applyNumberFormat="1" applyFont="1" applyFill="1" applyBorder="1" applyAlignment="1">
      <alignment horizontal="center" vertical="center" wrapText="1" readingOrder="1"/>
    </xf>
    <xf numFmtId="168" fontId="26" fillId="0" borderId="5" xfId="0" applyNumberFormat="1" applyFont="1" applyBorder="1" applyAlignment="1">
      <alignment horizontal="center" vertical="center" wrapText="1" readingOrder="1"/>
    </xf>
    <xf numFmtId="168" fontId="26" fillId="0" borderId="21" xfId="0" applyNumberFormat="1" applyFont="1" applyBorder="1" applyAlignment="1">
      <alignment horizontal="center" vertical="center" wrapText="1" readingOrder="1"/>
    </xf>
    <xf numFmtId="4" fontId="26" fillId="0" borderId="12" xfId="0" applyNumberFormat="1" applyFont="1" applyBorder="1" applyAlignment="1">
      <alignment horizontal="center" vertical="center" wrapText="1" readingOrder="1"/>
    </xf>
    <xf numFmtId="4" fontId="26" fillId="4" borderId="6" xfId="0" applyNumberFormat="1" applyFont="1" applyFill="1" applyBorder="1" applyAlignment="1">
      <alignment horizontal="center" vertical="center" wrapText="1" readingOrder="1"/>
    </xf>
    <xf numFmtId="168" fontId="26" fillId="0" borderId="13" xfId="0" applyNumberFormat="1" applyFont="1" applyBorder="1" applyAlignment="1">
      <alignment horizontal="center" vertical="center" wrapText="1" readingOrder="1"/>
    </xf>
    <xf numFmtId="4" fontId="26" fillId="0" borderId="27" xfId="0" applyNumberFormat="1" applyFont="1" applyBorder="1" applyAlignment="1">
      <alignment horizontal="center" vertical="center" wrapText="1" readingOrder="1"/>
    </xf>
    <xf numFmtId="4" fontId="26" fillId="0" borderId="6" xfId="0" applyNumberFormat="1" applyFont="1" applyBorder="1" applyAlignment="1">
      <alignment horizontal="center" vertical="center" wrapText="1" readingOrder="1"/>
    </xf>
    <xf numFmtId="10" fontId="26" fillId="0" borderId="13" xfId="0" applyNumberFormat="1" applyFont="1" applyBorder="1" applyAlignment="1">
      <alignment horizontal="center" vertical="center" wrapText="1" readingOrder="1"/>
    </xf>
    <xf numFmtId="4" fontId="26" fillId="0" borderId="13" xfId="0" applyNumberFormat="1" applyFont="1" applyBorder="1" applyAlignment="1">
      <alignment horizontal="center" vertical="center" wrapText="1" readingOrder="1"/>
    </xf>
    <xf numFmtId="4" fontId="30" fillId="9" borderId="2" xfId="0" applyNumberFormat="1" applyFont="1" applyFill="1" applyBorder="1" applyAlignment="1">
      <alignment horizontal="center" vertical="center" wrapText="1" readingOrder="1"/>
    </xf>
    <xf numFmtId="4" fontId="30" fillId="9" borderId="11" xfId="0" applyNumberFormat="1" applyFont="1" applyFill="1" applyBorder="1" applyAlignment="1">
      <alignment horizontal="center" vertical="center" wrapText="1" readingOrder="1"/>
    </xf>
    <xf numFmtId="10" fontId="30" fillId="9" borderId="3" xfId="0" applyNumberFormat="1" applyFont="1" applyFill="1" applyBorder="1" applyAlignment="1">
      <alignment horizontal="center" vertical="center" wrapText="1" readingOrder="1"/>
    </xf>
    <xf numFmtId="4" fontId="30" fillId="9" borderId="18" xfId="0" applyNumberFormat="1" applyFont="1" applyFill="1" applyBorder="1" applyAlignment="1">
      <alignment horizontal="center" vertical="center" wrapText="1" readingOrder="1"/>
    </xf>
    <xf numFmtId="4" fontId="30" fillId="9" borderId="3" xfId="0" applyNumberFormat="1" applyFont="1" applyFill="1" applyBorder="1" applyAlignment="1">
      <alignment horizontal="center" vertical="center" wrapText="1" readingOrder="1"/>
    </xf>
    <xf numFmtId="4" fontId="27" fillId="9" borderId="2" xfId="0" applyNumberFormat="1" applyFont="1" applyFill="1" applyBorder="1" applyAlignment="1">
      <alignment horizontal="center" vertical="center" wrapText="1" readingOrder="1"/>
    </xf>
    <xf numFmtId="4" fontId="27" fillId="9" borderId="11" xfId="0" applyNumberFormat="1" applyFont="1" applyFill="1" applyBorder="1" applyAlignment="1">
      <alignment horizontal="center" vertical="center" wrapText="1" readingOrder="1"/>
    </xf>
    <xf numFmtId="4" fontId="27" fillId="9" borderId="3" xfId="0" applyNumberFormat="1" applyFont="1" applyFill="1" applyBorder="1" applyAlignment="1">
      <alignment horizontal="center" vertical="center" wrapText="1" readingOrder="1"/>
    </xf>
    <xf numFmtId="4" fontId="24" fillId="7" borderId="28" xfId="0" applyNumberFormat="1" applyFont="1" applyFill="1" applyBorder="1" applyAlignment="1">
      <alignment vertical="top" wrapText="1"/>
    </xf>
    <xf numFmtId="4" fontId="25" fillId="0" borderId="28" xfId="0" applyNumberFormat="1" applyFont="1" applyBorder="1" applyAlignment="1">
      <alignment wrapText="1"/>
    </xf>
    <xf numFmtId="4" fontId="24" fillId="7" borderId="28" xfId="0" applyNumberFormat="1" applyFont="1" applyFill="1" applyBorder="1" applyAlignment="1">
      <alignment wrapText="1"/>
    </xf>
    <xf numFmtId="4" fontId="25" fillId="0" borderId="28" xfId="0" applyNumberFormat="1" applyFont="1" applyBorder="1" applyAlignment="1">
      <alignment vertical="center" wrapText="1"/>
    </xf>
    <xf numFmtId="4" fontId="25" fillId="0" borderId="29" xfId="0" applyNumberFormat="1" applyFont="1" applyBorder="1" applyAlignment="1">
      <alignment vertical="center" wrapText="1"/>
    </xf>
    <xf numFmtId="4" fontId="26" fillId="0" borderId="29" xfId="0" applyNumberFormat="1" applyFont="1" applyBorder="1" applyAlignment="1">
      <alignment horizontal="center" vertical="center" wrapText="1" readingOrder="1"/>
    </xf>
    <xf numFmtId="4" fontId="25" fillId="4" borderId="27" xfId="0" applyNumberFormat="1" applyFont="1" applyFill="1" applyBorder="1" applyAlignment="1">
      <alignment wrapText="1"/>
    </xf>
    <xf numFmtId="4" fontId="25" fillId="0" borderId="9" xfId="0" applyNumberFormat="1" applyFont="1" applyBorder="1" applyAlignment="1">
      <alignment horizontal="center" vertical="center" wrapText="1" readingOrder="1"/>
    </xf>
    <xf numFmtId="4" fontId="25" fillId="4" borderId="4" xfId="0" applyNumberFormat="1" applyFont="1" applyFill="1" applyBorder="1" applyAlignment="1">
      <alignment horizontal="center" vertical="center" wrapText="1" readingOrder="1"/>
    </xf>
    <xf numFmtId="10" fontId="25" fillId="0" borderId="21" xfId="0" applyNumberFormat="1" applyFont="1" applyBorder="1" applyAlignment="1">
      <alignment horizontal="center" vertical="center" wrapText="1" readingOrder="1"/>
    </xf>
    <xf numFmtId="4" fontId="25" fillId="0" borderId="4" xfId="0" applyNumberFormat="1" applyFont="1" applyBorder="1" applyAlignment="1">
      <alignment horizontal="center" vertical="center" wrapText="1" readingOrder="1"/>
    </xf>
    <xf numFmtId="4" fontId="25" fillId="0" borderId="27" xfId="0" applyNumberFormat="1" applyFont="1" applyBorder="1" applyAlignment="1">
      <alignment horizontal="center" vertical="center" wrapText="1" readingOrder="1"/>
    </xf>
    <xf numFmtId="4" fontId="25" fillId="0" borderId="21" xfId="0" applyNumberFormat="1" applyFont="1" applyBorder="1" applyAlignment="1">
      <alignment horizontal="center" vertical="center" wrapText="1" readingOrder="1"/>
    </xf>
    <xf numFmtId="4" fontId="25" fillId="4" borderId="28" xfId="0" applyNumberFormat="1" applyFont="1" applyFill="1" applyBorder="1" applyAlignment="1">
      <alignment wrapText="1"/>
    </xf>
    <xf numFmtId="4" fontId="25" fillId="0" borderId="28" xfId="4" applyNumberFormat="1" applyFont="1" applyBorder="1" applyAlignment="1">
      <alignment vertical="center" wrapText="1"/>
    </xf>
    <xf numFmtId="4" fontId="26" fillId="0" borderId="9" xfId="0" applyNumberFormat="1" applyFont="1" applyBorder="1" applyAlignment="1">
      <alignment horizontal="center" vertical="center" wrapText="1" readingOrder="1"/>
    </xf>
    <xf numFmtId="4" fontId="26" fillId="4" borderId="4" xfId="0" applyNumberFormat="1" applyFont="1" applyFill="1" applyBorder="1" applyAlignment="1">
      <alignment horizontal="center" vertical="center" wrapText="1" readingOrder="1"/>
    </xf>
    <xf numFmtId="4" fontId="26" fillId="0" borderId="4" xfId="0" applyNumberFormat="1" applyFont="1" applyBorder="1" applyAlignment="1">
      <alignment horizontal="center" vertical="center" wrapText="1" readingOrder="1"/>
    </xf>
    <xf numFmtId="4" fontId="26" fillId="0" borderId="21" xfId="0" applyNumberFormat="1" applyFont="1" applyBorder="1" applyAlignment="1">
      <alignment horizontal="center" vertical="center" wrapText="1" readingOrder="1"/>
    </xf>
    <xf numFmtId="4" fontId="30" fillId="7" borderId="10" xfId="0" applyNumberFormat="1" applyFont="1" applyFill="1" applyBorder="1" applyAlignment="1">
      <alignment horizontal="center" vertical="center" wrapText="1" readingOrder="1"/>
    </xf>
    <xf numFmtId="4" fontId="30" fillId="7" borderId="1" xfId="0" applyNumberFormat="1" applyFont="1" applyFill="1" applyBorder="1" applyAlignment="1">
      <alignment horizontal="center" vertical="center" wrapText="1" readingOrder="1"/>
    </xf>
    <xf numFmtId="10" fontId="30" fillId="7" borderId="5" xfId="0" applyNumberFormat="1" applyFont="1" applyFill="1" applyBorder="1" applyAlignment="1">
      <alignment horizontal="center" vertical="center" wrapText="1" readingOrder="1"/>
    </xf>
    <xf numFmtId="4" fontId="30" fillId="7" borderId="5" xfId="0" applyNumberFormat="1" applyFont="1" applyFill="1" applyBorder="1" applyAlignment="1">
      <alignment horizontal="center" vertical="center" wrapText="1" readingOrder="1"/>
    </xf>
    <xf numFmtId="4" fontId="3" fillId="15" borderId="18" xfId="0" applyNumberFormat="1" applyFont="1" applyFill="1" applyBorder="1" applyAlignment="1">
      <alignment horizontal="center" vertical="center" wrapText="1" readingOrder="1"/>
    </xf>
    <xf numFmtId="4" fontId="24" fillId="2" borderId="5" xfId="0" applyNumberFormat="1" applyFont="1" applyFill="1" applyBorder="1" applyAlignment="1">
      <alignment horizontal="center" vertical="center" wrapText="1" readingOrder="1"/>
    </xf>
    <xf numFmtId="10" fontId="25" fillId="0" borderId="1" xfId="0" applyNumberFormat="1" applyFont="1" applyBorder="1" applyAlignment="1">
      <alignment horizontal="center" vertical="center" wrapText="1" readingOrder="1"/>
    </xf>
    <xf numFmtId="4" fontId="3" fillId="9" borderId="35" xfId="0" applyNumberFormat="1" applyFont="1" applyFill="1" applyBorder="1" applyAlignment="1">
      <alignment horizontal="center" vertical="center" wrapText="1" readingOrder="1"/>
    </xf>
    <xf numFmtId="10" fontId="3" fillId="9" borderId="36" xfId="0" applyNumberFormat="1" applyFont="1" applyFill="1" applyBorder="1" applyAlignment="1">
      <alignment horizontal="center" vertical="center" wrapText="1" readingOrder="1"/>
    </xf>
    <xf numFmtId="4" fontId="3" fillId="9" borderId="26" xfId="0" applyNumberFormat="1" applyFont="1" applyFill="1" applyBorder="1" applyAlignment="1">
      <alignment horizontal="center" vertical="center" wrapText="1" readingOrder="1"/>
    </xf>
    <xf numFmtId="4" fontId="3" fillId="9" borderId="36" xfId="0" applyNumberFormat="1" applyFont="1" applyFill="1" applyBorder="1" applyAlignment="1">
      <alignment horizontal="center" vertical="center" wrapText="1" readingOrder="1"/>
    </xf>
    <xf numFmtId="10" fontId="26" fillId="9" borderId="3" xfId="0" applyNumberFormat="1" applyFont="1" applyFill="1" applyBorder="1" applyAlignment="1">
      <alignment horizontal="center" vertical="center" wrapText="1" readingOrder="1"/>
    </xf>
    <xf numFmtId="4" fontId="26" fillId="9" borderId="18" xfId="0" applyNumberFormat="1" applyFont="1" applyFill="1" applyBorder="1" applyAlignment="1">
      <alignment horizontal="center" vertical="center" wrapText="1" readingOrder="1"/>
    </xf>
    <xf numFmtId="4" fontId="28" fillId="7" borderId="9" xfId="0" applyNumberFormat="1" applyFont="1" applyFill="1" applyBorder="1" applyAlignment="1">
      <alignment horizontal="center" vertical="center" wrapText="1" readingOrder="1"/>
    </xf>
    <xf numFmtId="4" fontId="28" fillId="7" borderId="4" xfId="0" applyNumberFormat="1" applyFont="1" applyFill="1" applyBorder="1" applyAlignment="1">
      <alignment horizontal="center" vertical="center" wrapText="1" readingOrder="1"/>
    </xf>
    <xf numFmtId="10" fontId="28" fillId="7" borderId="21" xfId="0" applyNumberFormat="1" applyFont="1" applyFill="1" applyBorder="1" applyAlignment="1">
      <alignment horizontal="center" vertical="center" wrapText="1" readingOrder="1"/>
    </xf>
    <xf numFmtId="4" fontId="28" fillId="7" borderId="27" xfId="0" applyNumberFormat="1" applyFont="1" applyFill="1" applyBorder="1" applyAlignment="1">
      <alignment horizontal="center" vertical="center" wrapText="1" readingOrder="1"/>
    </xf>
    <xf numFmtId="4" fontId="28" fillId="7" borderId="21" xfId="0" applyNumberFormat="1" applyFont="1" applyFill="1" applyBorder="1" applyAlignment="1">
      <alignment horizontal="center" vertical="center" wrapText="1" readingOrder="1"/>
    </xf>
    <xf numFmtId="4" fontId="25" fillId="0" borderId="29" xfId="0" applyNumberFormat="1" applyFont="1" applyBorder="1" applyAlignment="1">
      <alignment wrapText="1"/>
    </xf>
    <xf numFmtId="4" fontId="25" fillId="5" borderId="28" xfId="0" applyNumberFormat="1" applyFont="1" applyFill="1" applyBorder="1" applyAlignment="1">
      <alignment wrapText="1"/>
    </xf>
    <xf numFmtId="4" fontId="26" fillId="0" borderId="17" xfId="0" applyNumberFormat="1" applyFont="1" applyBorder="1" applyAlignment="1">
      <alignment horizontal="center" vertical="center" wrapText="1" readingOrder="1"/>
    </xf>
    <xf numFmtId="4" fontId="26" fillId="0" borderId="15" xfId="0" applyNumberFormat="1" applyFont="1" applyBorder="1" applyAlignment="1">
      <alignment horizontal="center" vertical="center" wrapText="1" readingOrder="1"/>
    </xf>
    <xf numFmtId="10" fontId="26" fillId="0" borderId="22" xfId="0" applyNumberFormat="1" applyFont="1" applyBorder="1" applyAlignment="1">
      <alignment horizontal="center" vertical="center" wrapText="1" readingOrder="1"/>
    </xf>
    <xf numFmtId="4" fontId="26" fillId="0" borderId="22" xfId="0" applyNumberFormat="1" applyFont="1" applyBorder="1" applyAlignment="1">
      <alignment horizontal="center" vertical="center" wrapText="1" readingOrder="1"/>
    </xf>
    <xf numFmtId="4" fontId="25" fillId="3" borderId="28" xfId="1" applyNumberFormat="1" applyFont="1" applyFill="1" applyBorder="1" applyAlignment="1">
      <alignment wrapText="1"/>
    </xf>
    <xf numFmtId="4" fontId="24" fillId="7" borderId="28" xfId="0" applyNumberFormat="1" applyFont="1" applyFill="1" applyBorder="1" applyAlignment="1">
      <alignment horizontal="center" vertical="center" wrapText="1" readingOrder="1"/>
    </xf>
    <xf numFmtId="4" fontId="25" fillId="3" borderId="29" xfId="1" applyNumberFormat="1" applyFont="1" applyFill="1" applyBorder="1" applyAlignment="1">
      <alignment wrapText="1"/>
    </xf>
    <xf numFmtId="4" fontId="25" fillId="0" borderId="17" xfId="0" applyNumberFormat="1" applyFont="1" applyBorder="1" applyAlignment="1">
      <alignment horizontal="center" vertical="center" wrapText="1" readingOrder="1"/>
    </xf>
    <xf numFmtId="4" fontId="25" fillId="0" borderId="15" xfId="0" applyNumberFormat="1" applyFont="1" applyBorder="1" applyAlignment="1">
      <alignment horizontal="center" vertical="center" wrapText="1" readingOrder="1"/>
    </xf>
    <xf numFmtId="10" fontId="25" fillId="0" borderId="22" xfId="0" applyNumberFormat="1" applyFont="1" applyBorder="1" applyAlignment="1">
      <alignment horizontal="center" vertical="center" wrapText="1" readingOrder="1"/>
    </xf>
    <xf numFmtId="4" fontId="25" fillId="0" borderId="22" xfId="0" applyNumberFormat="1" applyFont="1" applyBorder="1" applyAlignment="1">
      <alignment horizontal="center" vertical="center" wrapText="1" readingOrder="1"/>
    </xf>
    <xf numFmtId="4" fontId="3" fillId="9" borderId="18" xfId="0" applyNumberFormat="1" applyFont="1" applyFill="1" applyBorder="1" applyAlignment="1">
      <alignment vertical="center" wrapText="1"/>
    </xf>
    <xf numFmtId="4" fontId="24" fillId="8" borderId="27" xfId="1" applyNumberFormat="1" applyFont="1" applyFill="1" applyBorder="1" applyAlignment="1">
      <alignment wrapText="1"/>
    </xf>
    <xf numFmtId="168" fontId="25" fillId="0" borderId="5" xfId="0" applyNumberFormat="1" applyFont="1" applyBorder="1" applyAlignment="1">
      <alignment horizontal="center" vertical="center" wrapText="1" readingOrder="1"/>
    </xf>
    <xf numFmtId="168" fontId="25" fillId="0" borderId="21" xfId="0" applyNumberFormat="1" applyFont="1" applyBorder="1" applyAlignment="1">
      <alignment horizontal="center" vertical="center" wrapText="1" readingOrder="1"/>
    </xf>
    <xf numFmtId="4" fontId="25" fillId="4" borderId="28" xfId="4" applyNumberFormat="1" applyFont="1" applyFill="1" applyBorder="1" applyAlignment="1">
      <alignment vertical="center" wrapText="1"/>
    </xf>
    <xf numFmtId="169" fontId="25" fillId="0" borderId="21" xfId="0" applyNumberFormat="1" applyFont="1" applyBorder="1" applyAlignment="1">
      <alignment horizontal="center" vertical="center" wrapText="1" readingOrder="1"/>
    </xf>
    <xf numFmtId="4" fontId="3" fillId="12" borderId="2" xfId="0" applyNumberFormat="1" applyFont="1" applyFill="1" applyBorder="1" applyAlignment="1">
      <alignment horizontal="center" vertical="center" wrapText="1" readingOrder="1"/>
    </xf>
    <xf numFmtId="4" fontId="3" fillId="12" borderId="11" xfId="0" applyNumberFormat="1" applyFont="1" applyFill="1" applyBorder="1" applyAlignment="1">
      <alignment horizontal="center" vertical="center" wrapText="1" readingOrder="1"/>
    </xf>
    <xf numFmtId="168" fontId="3" fillId="12" borderId="3" xfId="0" applyNumberFormat="1" applyFont="1" applyFill="1" applyBorder="1" applyAlignment="1">
      <alignment horizontal="center" vertical="center" wrapText="1" readingOrder="1"/>
    </xf>
    <xf numFmtId="4" fontId="3" fillId="12" borderId="18" xfId="0" applyNumberFormat="1" applyFont="1" applyFill="1" applyBorder="1" applyAlignment="1">
      <alignment horizontal="center" vertical="center" wrapText="1" readingOrder="1"/>
    </xf>
    <xf numFmtId="4" fontId="3" fillId="12" borderId="3" xfId="0" applyNumberFormat="1" applyFont="1" applyFill="1" applyBorder="1" applyAlignment="1">
      <alignment horizontal="center" vertical="center" wrapText="1" readingOrder="1"/>
    </xf>
    <xf numFmtId="168" fontId="25" fillId="0" borderId="31" xfId="0" applyNumberFormat="1" applyFont="1" applyBorder="1" applyAlignment="1">
      <alignment horizontal="center" vertical="center" wrapText="1" readingOrder="1"/>
    </xf>
    <xf numFmtId="168" fontId="25" fillId="0" borderId="1" xfId="0" applyNumberFormat="1" applyFont="1" applyBorder="1" applyAlignment="1">
      <alignment horizontal="center" vertical="center" wrapText="1" readingOrder="1"/>
    </xf>
    <xf numFmtId="4" fontId="25" fillId="0" borderId="32" xfId="0" applyNumberFormat="1" applyFont="1" applyBorder="1" applyAlignment="1">
      <alignment horizontal="center" vertical="center" wrapText="1" readingOrder="1"/>
    </xf>
    <xf numFmtId="4" fontId="25" fillId="0" borderId="33" xfId="0" applyNumberFormat="1" applyFont="1" applyBorder="1" applyAlignment="1">
      <alignment horizontal="center" vertical="center" wrapText="1" readingOrder="1"/>
    </xf>
    <xf numFmtId="4" fontId="25" fillId="4" borderId="6" xfId="0" applyNumberFormat="1" applyFont="1" applyFill="1" applyBorder="1" applyAlignment="1">
      <alignment horizontal="center" vertical="center" wrapText="1" readingOrder="1"/>
    </xf>
    <xf numFmtId="168" fontId="25" fillId="0" borderId="13" xfId="0" applyNumberFormat="1" applyFont="1" applyBorder="1" applyAlignment="1">
      <alignment horizontal="center" vertical="center" wrapText="1" readingOrder="1"/>
    </xf>
    <xf numFmtId="168" fontId="26" fillId="0" borderId="31" xfId="0" applyNumberFormat="1" applyFont="1" applyBorder="1" applyAlignment="1">
      <alignment horizontal="center" vertical="center" wrapText="1" readingOrder="1"/>
    </xf>
    <xf numFmtId="168" fontId="26" fillId="0" borderId="1" xfId="0" applyNumberFormat="1" applyFont="1" applyBorder="1" applyAlignment="1">
      <alignment horizontal="center" vertical="center" wrapText="1" readingOrder="1"/>
    </xf>
    <xf numFmtId="4" fontId="26" fillId="0" borderId="33" xfId="0" applyNumberFormat="1" applyFont="1" applyBorder="1" applyAlignment="1">
      <alignment horizontal="center" vertical="center" wrapText="1" readingOrder="1"/>
    </xf>
    <xf numFmtId="4" fontId="25" fillId="0" borderId="6" xfId="0" applyNumberFormat="1" applyFont="1" applyBorder="1" applyAlignment="1">
      <alignment horizontal="center" vertical="center" wrapText="1" readingOrder="1"/>
    </xf>
    <xf numFmtId="4" fontId="25" fillId="0" borderId="12" xfId="0" applyNumberFormat="1" applyFont="1" applyBorder="1" applyAlignment="1">
      <alignment horizontal="center" vertical="center" wrapText="1" readingOrder="1"/>
    </xf>
    <xf numFmtId="4" fontId="25" fillId="0" borderId="13" xfId="0" applyNumberFormat="1" applyFont="1" applyBorder="1" applyAlignment="1">
      <alignment horizontal="center" vertical="center" wrapText="1" readingOrder="1"/>
    </xf>
    <xf numFmtId="169" fontId="26" fillId="0" borderId="21" xfId="0" applyNumberFormat="1" applyFont="1" applyBorder="1" applyAlignment="1">
      <alignment horizontal="center" vertical="center" wrapText="1" readingOrder="1"/>
    </xf>
    <xf numFmtId="169" fontId="26" fillId="0" borderId="13" xfId="0" applyNumberFormat="1" applyFont="1" applyBorder="1" applyAlignment="1">
      <alignment horizontal="center" vertical="center" wrapText="1" readingOrder="1"/>
    </xf>
    <xf numFmtId="4" fontId="26" fillId="0" borderId="30" xfId="0" applyNumberFormat="1" applyFont="1" applyBorder="1" applyAlignment="1">
      <alignment horizontal="center" vertical="center" wrapText="1" readingOrder="1"/>
    </xf>
    <xf numFmtId="4" fontId="3" fillId="6" borderId="2" xfId="0" applyNumberFormat="1" applyFont="1" applyFill="1" applyBorder="1" applyAlignment="1">
      <alignment horizontal="center" vertical="center" wrapText="1" readingOrder="1"/>
    </xf>
    <xf numFmtId="4" fontId="3" fillId="6" borderId="11" xfId="0" applyNumberFormat="1" applyFont="1" applyFill="1" applyBorder="1" applyAlignment="1">
      <alignment horizontal="center" vertical="center" wrapText="1" readingOrder="1"/>
    </xf>
    <xf numFmtId="168" fontId="3" fillId="6" borderId="3" xfId="0" applyNumberFormat="1" applyFont="1" applyFill="1" applyBorder="1" applyAlignment="1">
      <alignment horizontal="center" vertical="center" wrapText="1" readingOrder="1"/>
    </xf>
    <xf numFmtId="4" fontId="3" fillId="6" borderId="3" xfId="0" applyNumberFormat="1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49" fontId="23" fillId="0" borderId="4" xfId="0" applyNumberFormat="1" applyFont="1" applyBorder="1" applyAlignment="1">
      <alignment horizontal="center" vertical="center" wrapText="1" readingOrder="1"/>
    </xf>
    <xf numFmtId="49" fontId="25" fillId="0" borderId="4" xfId="0" applyNumberFormat="1" applyFont="1" applyBorder="1" applyAlignment="1">
      <alignment horizontal="center" vertical="center" wrapText="1" readingOrder="1"/>
    </xf>
    <xf numFmtId="4" fontId="23" fillId="0" borderId="4" xfId="0" applyNumberFormat="1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vertical="top" wrapText="1" readingOrder="1"/>
    </xf>
    <xf numFmtId="4" fontId="26" fillId="0" borderId="0" xfId="0" applyNumberFormat="1" applyFont="1" applyAlignment="1">
      <alignment horizontal="center" vertical="center" wrapText="1" readingOrder="1"/>
    </xf>
    <xf numFmtId="4" fontId="23" fillId="0" borderId="1" xfId="0" applyNumberFormat="1" applyFont="1" applyBorder="1" applyAlignment="1">
      <alignment horizontal="center" vertical="center" wrapText="1" readingOrder="1"/>
    </xf>
    <xf numFmtId="4" fontId="23" fillId="4" borderId="1" xfId="0" applyNumberFormat="1" applyFont="1" applyFill="1" applyBorder="1" applyAlignment="1">
      <alignment horizontal="center" vertical="center" wrapText="1" readingOrder="1"/>
    </xf>
    <xf numFmtId="0" fontId="25" fillId="0" borderId="15" xfId="0" applyFont="1" applyBorder="1" applyAlignment="1">
      <alignment vertical="top" wrapText="1" readingOrder="1"/>
    </xf>
    <xf numFmtId="4" fontId="31" fillId="0" borderId="0" xfId="0" applyNumberFormat="1" applyFont="1" applyAlignment="1">
      <alignment horizontal="center" vertical="center" wrapText="1" readingOrder="1"/>
    </xf>
    <xf numFmtId="0" fontId="31" fillId="0" borderId="1" xfId="0" applyFont="1" applyBorder="1" applyAlignment="1">
      <alignment horizontal="center" vertical="center" wrapText="1" readingOrder="1"/>
    </xf>
    <xf numFmtId="4" fontId="31" fillId="0" borderId="1" xfId="0" applyNumberFormat="1" applyFont="1" applyBorder="1" applyAlignment="1">
      <alignment horizontal="center" vertical="center" wrapText="1" readingOrder="1"/>
    </xf>
    <xf numFmtId="4" fontId="31" fillId="13" borderId="1" xfId="0" applyNumberFormat="1" applyFont="1" applyFill="1" applyBorder="1" applyAlignment="1">
      <alignment horizontal="center" vertical="center" wrapText="1" readingOrder="1"/>
    </xf>
    <xf numFmtId="0" fontId="25" fillId="0" borderId="4" xfId="0" applyFont="1" applyBorder="1" applyAlignment="1">
      <alignment vertical="top" wrapText="1" readingOrder="1"/>
    </xf>
    <xf numFmtId="4" fontId="32" fillId="0" borderId="0" xfId="0" applyNumberFormat="1" applyFont="1" applyAlignment="1">
      <alignment horizontal="center" vertical="center" wrapText="1" readingOrder="1"/>
    </xf>
    <xf numFmtId="4" fontId="23" fillId="14" borderId="1" xfId="0" applyNumberFormat="1" applyFont="1" applyFill="1" applyBorder="1" applyAlignment="1">
      <alignment horizontal="center" vertical="center" wrapText="1" readingOrder="1"/>
    </xf>
    <xf numFmtId="0" fontId="3" fillId="13" borderId="1" xfId="0" applyFont="1" applyFill="1" applyBorder="1" applyAlignment="1">
      <alignment horizontal="center" vertical="center" wrapText="1" readingOrder="1"/>
    </xf>
    <xf numFmtId="4" fontId="3" fillId="13" borderId="1" xfId="0" applyNumberFormat="1" applyFont="1" applyFill="1" applyBorder="1" applyAlignment="1">
      <alignment horizontal="center" vertical="center" wrapText="1" readingOrder="1"/>
    </xf>
    <xf numFmtId="0" fontId="25" fillId="13" borderId="0" xfId="0" applyFont="1" applyFill="1" applyAlignment="1">
      <alignment horizontal="center" vertical="center" wrapText="1" readingOrder="1"/>
    </xf>
    <xf numFmtId="4" fontId="25" fillId="13" borderId="0" xfId="0" applyNumberFormat="1" applyFont="1" applyFill="1" applyAlignment="1">
      <alignment horizontal="center" vertical="center" wrapText="1" readingOrder="1"/>
    </xf>
    <xf numFmtId="4" fontId="30" fillId="0" borderId="0" xfId="0" applyNumberFormat="1" applyFont="1" applyAlignment="1">
      <alignment horizontal="center" vertical="center" wrapText="1" readingOrder="1"/>
    </xf>
    <xf numFmtId="0" fontId="3" fillId="13" borderId="0" xfId="0" applyFont="1" applyFill="1" applyAlignment="1">
      <alignment horizontal="center" vertical="center" wrapText="1" readingOrder="1"/>
    </xf>
    <xf numFmtId="4" fontId="3" fillId="13" borderId="0" xfId="0" applyNumberFormat="1" applyFont="1" applyFill="1" applyAlignment="1">
      <alignment horizontal="center" vertical="center" wrapText="1" readingOrder="1"/>
    </xf>
    <xf numFmtId="10" fontId="25" fillId="0" borderId="13" xfId="0" applyNumberFormat="1" applyFont="1" applyBorder="1" applyAlignment="1">
      <alignment horizontal="center" vertical="center" wrapText="1" readingOrder="1"/>
    </xf>
    <xf numFmtId="4" fontId="25" fillId="4" borderId="9" xfId="0" applyNumberFormat="1" applyFont="1" applyFill="1" applyBorder="1" applyAlignment="1">
      <alignment horizontal="center" vertical="center" wrapText="1" readingOrder="1"/>
    </xf>
    <xf numFmtId="4" fontId="26" fillId="4" borderId="27" xfId="0" applyNumberFormat="1" applyFont="1" applyFill="1" applyBorder="1" applyAlignment="1">
      <alignment wrapText="1"/>
    </xf>
    <xf numFmtId="49" fontId="26" fillId="4" borderId="27" xfId="0" applyNumberFormat="1" applyFont="1" applyFill="1" applyBorder="1" applyAlignment="1">
      <alignment vertical="center" wrapText="1" readingOrder="1"/>
    </xf>
    <xf numFmtId="10" fontId="26" fillId="0" borderId="21" xfId="0" applyNumberFormat="1" applyFont="1" applyBorder="1" applyAlignment="1">
      <alignment horizontal="center" vertical="center" wrapText="1" readingOrder="1"/>
    </xf>
    <xf numFmtId="167" fontId="15" fillId="7" borderId="1" xfId="2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top" wrapText="1" readingOrder="1"/>
    </xf>
    <xf numFmtId="0" fontId="26" fillId="0" borderId="27" xfId="0" applyFont="1" applyBorder="1" applyAlignment="1">
      <alignment vertical="top" wrapText="1" readingOrder="1"/>
    </xf>
    <xf numFmtId="0" fontId="25" fillId="0" borderId="28" xfId="0" applyFont="1" applyBorder="1" applyAlignment="1">
      <alignment vertical="top" wrapText="1" readingOrder="1"/>
    </xf>
    <xf numFmtId="0" fontId="26" fillId="4" borderId="28" xfId="0" applyFont="1" applyFill="1" applyBorder="1" applyAlignment="1">
      <alignment vertical="top" wrapText="1" readingOrder="1"/>
    </xf>
    <xf numFmtId="0" fontId="26" fillId="0" borderId="28" xfId="0" applyFont="1" applyBorder="1" applyAlignment="1">
      <alignment vertical="top" wrapText="1" readingOrder="1"/>
    </xf>
    <xf numFmtId="0" fontId="25" fillId="4" borderId="28" xfId="0" applyFont="1" applyFill="1" applyBorder="1" applyAlignment="1">
      <alignment vertical="top" wrapText="1" readingOrder="1"/>
    </xf>
    <xf numFmtId="4" fontId="26" fillId="0" borderId="28" xfId="0" applyNumberFormat="1" applyFont="1" applyBorder="1" applyAlignment="1">
      <alignment vertical="top" wrapText="1" readingOrder="1"/>
    </xf>
    <xf numFmtId="0" fontId="26" fillId="0" borderId="29" xfId="0" applyFont="1" applyBorder="1" applyAlignment="1">
      <alignment vertical="top" wrapText="1" readingOrder="1"/>
    </xf>
    <xf numFmtId="0" fontId="25" fillId="0" borderId="27" xfId="0" applyFont="1" applyBorder="1" applyAlignment="1">
      <alignment vertical="top" wrapText="1" readingOrder="1"/>
    </xf>
    <xf numFmtId="0" fontId="25" fillId="0" borderId="1" xfId="0" applyFont="1" applyBorder="1" applyAlignment="1">
      <alignment vertical="top" wrapText="1" readingOrder="1"/>
    </xf>
    <xf numFmtId="0" fontId="26" fillId="0" borderId="28" xfId="0" applyFont="1" applyBorder="1" applyAlignment="1">
      <alignment wrapText="1"/>
    </xf>
    <xf numFmtId="4" fontId="25" fillId="0" borderId="28" xfId="0" applyNumberFormat="1" applyFont="1" applyBorder="1" applyAlignment="1">
      <alignment vertical="top" wrapText="1" readingOrder="1"/>
    </xf>
    <xf numFmtId="0" fontId="25" fillId="0" borderId="29" xfId="0" applyFont="1" applyBorder="1" applyAlignment="1">
      <alignment vertical="top" wrapText="1" readingOrder="1"/>
    </xf>
    <xf numFmtId="4" fontId="3" fillId="6" borderId="25" xfId="0" applyNumberFormat="1" applyFont="1" applyFill="1" applyBorder="1" applyAlignment="1">
      <alignment vertical="top" wrapText="1" readingOrder="1"/>
    </xf>
    <xf numFmtId="4" fontId="25" fillId="0" borderId="0" xfId="0" applyNumberFormat="1" applyFont="1" applyAlignment="1">
      <alignment vertical="center" wrapText="1" readingOrder="1"/>
    </xf>
    <xf numFmtId="4" fontId="3" fillId="9" borderId="18" xfId="0" applyNumberFormat="1" applyFont="1" applyFill="1" applyBorder="1" applyAlignment="1">
      <alignment vertical="center" wrapText="1" readingOrder="1"/>
    </xf>
    <xf numFmtId="4" fontId="24" fillId="7" borderId="27" xfId="0" applyNumberFormat="1" applyFont="1" applyFill="1" applyBorder="1" applyAlignment="1">
      <alignment vertical="center" wrapText="1" readingOrder="1"/>
    </xf>
    <xf numFmtId="4" fontId="24" fillId="7" borderId="28" xfId="0" applyNumberFormat="1" applyFont="1" applyFill="1" applyBorder="1" applyAlignment="1">
      <alignment vertical="center" wrapText="1" readingOrder="1"/>
    </xf>
    <xf numFmtId="4" fontId="3" fillId="7" borderId="27" xfId="0" applyNumberFormat="1" applyFont="1" applyFill="1" applyBorder="1" applyAlignment="1">
      <alignment vertical="center" wrapText="1" readingOrder="1"/>
    </xf>
    <xf numFmtId="4" fontId="25" fillId="0" borderId="29" xfId="0" applyNumberFormat="1" applyFont="1" applyBorder="1" applyAlignment="1">
      <alignment vertical="center" wrapText="1" readingOrder="1"/>
    </xf>
    <xf numFmtId="4" fontId="3" fillId="7" borderId="28" xfId="0" applyNumberFormat="1" applyFont="1" applyFill="1" applyBorder="1" applyAlignment="1">
      <alignment vertical="center" wrapText="1" readingOrder="1"/>
    </xf>
    <xf numFmtId="4" fontId="25" fillId="0" borderId="1" xfId="0" applyNumberFormat="1" applyFont="1" applyBorder="1" applyAlignment="1">
      <alignment vertical="center" wrapText="1" readingOrder="1"/>
    </xf>
    <xf numFmtId="4" fontId="3" fillId="9" borderId="26" xfId="0" applyNumberFormat="1" applyFont="1" applyFill="1" applyBorder="1" applyAlignment="1">
      <alignment vertical="center" wrapText="1" readingOrder="1"/>
    </xf>
    <xf numFmtId="4" fontId="29" fillId="7" borderId="27" xfId="0" applyNumberFormat="1" applyFont="1" applyFill="1" applyBorder="1" applyAlignment="1">
      <alignment vertical="center" wrapText="1" readingOrder="1"/>
    </xf>
    <xf numFmtId="4" fontId="25" fillId="3" borderId="28" xfId="1" applyNumberFormat="1" applyFont="1" applyFill="1" applyBorder="1" applyAlignment="1">
      <alignment vertical="center" wrapText="1" readingOrder="1"/>
    </xf>
    <xf numFmtId="4" fontId="24" fillId="8" borderId="27" xfId="0" applyNumberFormat="1" applyFont="1" applyFill="1" applyBorder="1" applyAlignment="1">
      <alignment vertical="center" wrapText="1" readingOrder="1"/>
    </xf>
    <xf numFmtId="4" fontId="25" fillId="5" borderId="28" xfId="0" applyNumberFormat="1" applyFont="1" applyFill="1" applyBorder="1" applyAlignment="1">
      <alignment vertical="center" wrapText="1" readingOrder="1"/>
    </xf>
    <xf numFmtId="4" fontId="25" fillId="5" borderId="30" xfId="0" applyNumberFormat="1" applyFont="1" applyFill="1" applyBorder="1" applyAlignment="1">
      <alignment vertical="center" wrapText="1" readingOrder="1"/>
    </xf>
    <xf numFmtId="4" fontId="3" fillId="11" borderId="18" xfId="0" applyNumberFormat="1" applyFont="1" applyFill="1" applyBorder="1" applyAlignment="1">
      <alignment vertical="center" wrapText="1" readingOrder="1"/>
    </xf>
    <xf numFmtId="4" fontId="3" fillId="12" borderId="18" xfId="0" applyNumberFormat="1" applyFont="1" applyFill="1" applyBorder="1" applyAlignment="1">
      <alignment vertical="center" wrapText="1" readingOrder="1"/>
    </xf>
    <xf numFmtId="4" fontId="25" fillId="0" borderId="27" xfId="0" applyNumberFormat="1" applyFont="1" applyBorder="1" applyAlignment="1">
      <alignment vertical="center" wrapText="1" readingOrder="1"/>
    </xf>
    <xf numFmtId="4" fontId="25" fillId="12" borderId="18" xfId="0" applyNumberFormat="1" applyFont="1" applyFill="1" applyBorder="1" applyAlignment="1">
      <alignment vertical="center" wrapText="1" readingOrder="1"/>
    </xf>
    <xf numFmtId="4" fontId="3" fillId="6" borderId="18" xfId="0" applyNumberFormat="1" applyFont="1" applyFill="1" applyBorder="1" applyAlignment="1">
      <alignment vertical="center" wrapText="1" readingOrder="1"/>
    </xf>
    <xf numFmtId="4" fontId="26" fillId="0" borderId="29" xfId="0" applyNumberFormat="1" applyFont="1" applyBorder="1" applyAlignment="1">
      <alignment vertical="center" wrapText="1" readingOrder="1"/>
    </xf>
    <xf numFmtId="0" fontId="25" fillId="13" borderId="28" xfId="0" applyFont="1" applyFill="1" applyBorder="1" applyAlignment="1">
      <alignment vertical="top" wrapText="1" readingOrder="1"/>
    </xf>
    <xf numFmtId="0" fontId="14" fillId="0" borderId="6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2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19" xfId="0" applyFont="1" applyBorder="1" applyAlignment="1">
      <alignment horizontal="center" vertical="center" wrapText="1" readingOrder="1"/>
    </xf>
    <xf numFmtId="0" fontId="3" fillId="0" borderId="25" xfId="0" applyFont="1" applyBorder="1" applyAlignment="1">
      <alignment vertical="center" wrapText="1" readingOrder="1"/>
    </xf>
    <xf numFmtId="0" fontId="3" fillId="0" borderId="26" xfId="0" applyFont="1" applyBorder="1" applyAlignment="1">
      <alignment vertical="center" wrapText="1" readingOrder="1"/>
    </xf>
    <xf numFmtId="4" fontId="3" fillId="3" borderId="25" xfId="0" applyNumberFormat="1" applyFont="1" applyFill="1" applyBorder="1" applyAlignment="1">
      <alignment vertical="center" wrapText="1" readingOrder="1"/>
    </xf>
    <xf numFmtId="4" fontId="3" fillId="3" borderId="26" xfId="0" applyNumberFormat="1" applyFont="1" applyFill="1" applyBorder="1" applyAlignment="1">
      <alignment vertical="center" wrapText="1" readingOrder="1"/>
    </xf>
    <xf numFmtId="0" fontId="3" fillId="3" borderId="25" xfId="0" applyFont="1" applyFill="1" applyBorder="1" applyAlignment="1">
      <alignment horizontal="center" vertical="center" wrapText="1" readingOrder="1"/>
    </xf>
    <xf numFmtId="0" fontId="3" fillId="3" borderId="26" xfId="0" applyFont="1" applyFill="1" applyBorder="1" applyAlignment="1">
      <alignment horizontal="center" vertical="center" wrapText="1" readingOrder="1"/>
    </xf>
    <xf numFmtId="4" fontId="3" fillId="0" borderId="25" xfId="0" applyNumberFormat="1" applyFont="1" applyBorder="1" applyAlignment="1">
      <alignment horizontal="center" vertical="center" wrapText="1" readingOrder="1"/>
    </xf>
    <xf numFmtId="4" fontId="3" fillId="0" borderId="26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4" fontId="10" fillId="4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</cellXfs>
  <cellStyles count="5">
    <cellStyle name="Обычный" xfId="0" builtinId="0"/>
    <cellStyle name="Обычный 2" xfId="1"/>
    <cellStyle name="Обычный 2 2" xfId="3"/>
    <cellStyle name="Обычный 3" xfId="4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opLeftCell="B113" workbookViewId="0">
      <selection activeCell="D13" sqref="D13"/>
    </sheetView>
  </sheetViews>
  <sheetFormatPr defaultColWidth="8.85546875" defaultRowHeight="15" x14ac:dyDescent="0.25"/>
  <cols>
    <col min="1" max="1" width="5.7109375" hidden="1" customWidth="1"/>
    <col min="2" max="2" width="58.5703125" customWidth="1"/>
    <col min="3" max="3" width="27.140625" style="81" customWidth="1"/>
    <col min="4" max="4" width="20.85546875" customWidth="1"/>
    <col min="5" max="5" width="16.5703125" customWidth="1"/>
    <col min="6" max="6" width="15.28515625" customWidth="1"/>
    <col min="7" max="7" width="28.42578125" customWidth="1"/>
    <col min="8" max="8" width="15" bestFit="1" customWidth="1"/>
  </cols>
  <sheetData>
    <row r="1" spans="1:7" ht="72.75" customHeight="1" x14ac:dyDescent="0.25">
      <c r="A1" s="378" t="s">
        <v>488</v>
      </c>
      <c r="B1" s="378"/>
      <c r="C1" s="378"/>
      <c r="D1" s="378"/>
      <c r="E1" s="378"/>
      <c r="F1" s="378"/>
      <c r="G1" s="378"/>
    </row>
    <row r="2" spans="1:7" ht="79.5" customHeight="1" x14ac:dyDescent="0.25">
      <c r="A2" s="379" t="s">
        <v>150</v>
      </c>
      <c r="B2" s="379"/>
      <c r="C2" s="379"/>
      <c r="D2" s="379"/>
      <c r="E2" s="379"/>
      <c r="F2" s="379"/>
      <c r="G2" s="379"/>
    </row>
    <row r="3" spans="1:7" ht="30" hidden="1" customHeight="1" x14ac:dyDescent="0.25">
      <c r="A3" s="82"/>
      <c r="B3" s="388"/>
      <c r="C3" s="388"/>
      <c r="D3" s="388"/>
      <c r="E3" s="388"/>
      <c r="F3" s="388"/>
      <c r="G3" s="388"/>
    </row>
    <row r="4" spans="1:7" ht="34.15" customHeight="1" x14ac:dyDescent="0.25">
      <c r="A4" s="380" t="s">
        <v>151</v>
      </c>
      <c r="B4" s="380"/>
      <c r="C4" s="380"/>
      <c r="D4" s="380"/>
      <c r="E4" s="380"/>
      <c r="F4" s="380"/>
      <c r="G4" s="381"/>
    </row>
    <row r="5" spans="1:7" x14ac:dyDescent="0.25">
      <c r="A5" s="382" t="s">
        <v>152</v>
      </c>
      <c r="B5" s="384" t="s">
        <v>153</v>
      </c>
      <c r="C5" s="12"/>
      <c r="D5" s="33">
        <v>2025</v>
      </c>
      <c r="E5" s="33">
        <v>2026</v>
      </c>
      <c r="F5" s="33">
        <v>2027</v>
      </c>
      <c r="G5" s="382" t="s">
        <v>154</v>
      </c>
    </row>
    <row r="6" spans="1:7" ht="57" x14ac:dyDescent="0.25">
      <c r="A6" s="383"/>
      <c r="B6" s="385"/>
      <c r="C6" s="13"/>
      <c r="D6" s="32" t="s">
        <v>108</v>
      </c>
      <c r="E6" s="32" t="s">
        <v>108</v>
      </c>
      <c r="F6" s="32" t="s">
        <v>108</v>
      </c>
      <c r="G6" s="383"/>
    </row>
    <row r="7" spans="1:7" x14ac:dyDescent="0.25">
      <c r="A7" s="34"/>
      <c r="B7" s="35" t="s">
        <v>155</v>
      </c>
      <c r="C7" s="14"/>
      <c r="D7" s="91">
        <f>D9+D17</f>
        <v>-4162813</v>
      </c>
      <c r="E7" s="91">
        <f>E9+E17</f>
        <v>0</v>
      </c>
      <c r="F7" s="91">
        <f>F9+F17</f>
        <v>0</v>
      </c>
      <c r="G7" s="94"/>
    </row>
    <row r="8" spans="1:7" x14ac:dyDescent="0.25">
      <c r="A8" s="37"/>
      <c r="B8" s="38" t="s">
        <v>156</v>
      </c>
      <c r="C8" s="15"/>
      <c r="D8" s="95"/>
      <c r="E8" s="96"/>
      <c r="F8" s="96"/>
      <c r="G8" s="38"/>
    </row>
    <row r="9" spans="1:7" x14ac:dyDescent="0.25">
      <c r="A9" s="39"/>
      <c r="B9" s="40" t="s">
        <v>157</v>
      </c>
      <c r="C9" s="16"/>
      <c r="D9" s="89">
        <f>D10+D11+D12+D13+D14+D15</f>
        <v>1124100</v>
      </c>
      <c r="E9" s="89">
        <f>E16</f>
        <v>0</v>
      </c>
      <c r="F9" s="89">
        <f>F16</f>
        <v>0</v>
      </c>
      <c r="G9" s="97"/>
    </row>
    <row r="10" spans="1:7" x14ac:dyDescent="0.25">
      <c r="A10" s="39"/>
      <c r="B10" s="42" t="s">
        <v>158</v>
      </c>
      <c r="C10" s="17" t="s">
        <v>159</v>
      </c>
      <c r="D10" s="85">
        <v>0</v>
      </c>
      <c r="E10" s="85">
        <v>0</v>
      </c>
      <c r="F10" s="85">
        <v>0</v>
      </c>
      <c r="G10" s="376" t="s">
        <v>566</v>
      </c>
    </row>
    <row r="11" spans="1:7" x14ac:dyDescent="0.25">
      <c r="A11" s="39"/>
      <c r="B11" s="42" t="s">
        <v>541</v>
      </c>
      <c r="C11" s="17" t="s">
        <v>542</v>
      </c>
      <c r="D11" s="85">
        <v>1006100</v>
      </c>
      <c r="E11" s="85">
        <v>0</v>
      </c>
      <c r="F11" s="85">
        <v>0</v>
      </c>
      <c r="G11" s="377"/>
    </row>
    <row r="12" spans="1:7" x14ac:dyDescent="0.25">
      <c r="A12" s="39"/>
      <c r="B12" s="42" t="s">
        <v>160</v>
      </c>
      <c r="C12" s="17" t="s">
        <v>161</v>
      </c>
      <c r="D12" s="85">
        <v>0</v>
      </c>
      <c r="E12" s="85">
        <v>0</v>
      </c>
      <c r="F12" s="85">
        <v>0</v>
      </c>
      <c r="G12" s="389"/>
    </row>
    <row r="13" spans="1:7" ht="30" x14ac:dyDescent="0.25">
      <c r="A13" s="37"/>
      <c r="B13" s="38" t="s">
        <v>162</v>
      </c>
      <c r="C13" s="15" t="s">
        <v>163</v>
      </c>
      <c r="D13" s="85">
        <v>0</v>
      </c>
      <c r="E13" s="85">
        <v>0</v>
      </c>
      <c r="F13" s="85">
        <v>0</v>
      </c>
      <c r="G13" s="389"/>
    </row>
    <row r="14" spans="1:7" ht="30" x14ac:dyDescent="0.25">
      <c r="A14" s="37"/>
      <c r="B14" s="38" t="s">
        <v>164</v>
      </c>
      <c r="C14" s="15" t="s">
        <v>165</v>
      </c>
      <c r="D14" s="95">
        <v>108000</v>
      </c>
      <c r="E14" s="85">
        <v>0</v>
      </c>
      <c r="F14" s="85">
        <v>0</v>
      </c>
      <c r="G14" s="390"/>
    </row>
    <row r="15" spans="1:7" ht="45" x14ac:dyDescent="0.25">
      <c r="A15" s="37"/>
      <c r="B15" s="38" t="s">
        <v>485</v>
      </c>
      <c r="C15" s="15" t="s">
        <v>559</v>
      </c>
      <c r="D15" s="95">
        <v>10000</v>
      </c>
      <c r="E15" s="85">
        <v>0</v>
      </c>
      <c r="F15" s="85">
        <v>0</v>
      </c>
      <c r="G15" s="17" t="s">
        <v>543</v>
      </c>
    </row>
    <row r="16" spans="1:7" hidden="1" x14ac:dyDescent="0.25">
      <c r="A16" s="37"/>
      <c r="B16" s="38"/>
      <c r="C16" s="15"/>
      <c r="D16" s="85"/>
      <c r="E16" s="96"/>
      <c r="F16" s="98"/>
      <c r="G16" s="42"/>
    </row>
    <row r="17" spans="1:7" ht="18" customHeight="1" x14ac:dyDescent="0.25">
      <c r="A17" s="43"/>
      <c r="B17" s="40" t="s">
        <v>166</v>
      </c>
      <c r="C17" s="16"/>
      <c r="D17" s="89">
        <f>D18+D19+D20+D21+D22+D23+D24+D25+D26+D27+D28</f>
        <v>-5286913</v>
      </c>
      <c r="E17" s="89">
        <f>E19+E20+E21+E23+E24+E25+E28</f>
        <v>0</v>
      </c>
      <c r="F17" s="89">
        <f>F19+F20+F21+F23+F24+F25+F28</f>
        <v>0</v>
      </c>
      <c r="G17" s="40"/>
    </row>
    <row r="18" spans="1:7" ht="33.75" customHeight="1" x14ac:dyDescent="0.25">
      <c r="A18" s="43"/>
      <c r="B18" s="42" t="s">
        <v>167</v>
      </c>
      <c r="C18" s="17" t="s">
        <v>560</v>
      </c>
      <c r="D18" s="85">
        <v>0</v>
      </c>
      <c r="E18" s="85">
        <v>0</v>
      </c>
      <c r="F18" s="85">
        <v>0</v>
      </c>
      <c r="G18" s="99"/>
    </row>
    <row r="19" spans="1:7" ht="40.5" customHeight="1" x14ac:dyDescent="0.25">
      <c r="A19" s="37"/>
      <c r="B19" s="38" t="s">
        <v>168</v>
      </c>
      <c r="C19" s="15" t="s">
        <v>457</v>
      </c>
      <c r="D19" s="107">
        <f>2278000+1500000+33500</f>
        <v>3811500</v>
      </c>
      <c r="E19" s="100">
        <v>0</v>
      </c>
      <c r="F19" s="100">
        <v>0</v>
      </c>
      <c r="G19" s="376" t="s">
        <v>565</v>
      </c>
    </row>
    <row r="20" spans="1:7" ht="26.25" customHeight="1" x14ac:dyDescent="0.25">
      <c r="A20" s="37"/>
      <c r="B20" s="38" t="s">
        <v>169</v>
      </c>
      <c r="C20" s="15" t="s">
        <v>458</v>
      </c>
      <c r="D20" s="107">
        <v>400000</v>
      </c>
      <c r="E20" s="100">
        <v>0</v>
      </c>
      <c r="F20" s="100">
        <v>0</v>
      </c>
      <c r="G20" s="387"/>
    </row>
    <row r="21" spans="1:7" x14ac:dyDescent="0.25">
      <c r="A21" s="37"/>
      <c r="B21" s="38" t="s">
        <v>170</v>
      </c>
      <c r="C21" s="15" t="s">
        <v>171</v>
      </c>
      <c r="D21" s="95">
        <v>1060000</v>
      </c>
      <c r="E21" s="100">
        <v>0</v>
      </c>
      <c r="F21" s="100">
        <v>0</v>
      </c>
      <c r="G21" s="15" t="s">
        <v>498</v>
      </c>
    </row>
    <row r="22" spans="1:7" ht="40.5" customHeight="1" x14ac:dyDescent="0.25">
      <c r="A22" s="37"/>
      <c r="B22" s="38" t="s">
        <v>490</v>
      </c>
      <c r="C22" s="18" t="s">
        <v>561</v>
      </c>
      <c r="D22" s="85">
        <v>-10613413</v>
      </c>
      <c r="E22" s="100">
        <v>0</v>
      </c>
      <c r="F22" s="100">
        <v>0</v>
      </c>
      <c r="G22" s="15" t="s">
        <v>314</v>
      </c>
    </row>
    <row r="23" spans="1:7" ht="30" x14ac:dyDescent="0.25">
      <c r="A23" s="37"/>
      <c r="B23" s="38" t="s">
        <v>486</v>
      </c>
      <c r="C23" s="15" t="s">
        <v>562</v>
      </c>
      <c r="D23" s="85">
        <v>0</v>
      </c>
      <c r="E23" s="100">
        <v>0</v>
      </c>
      <c r="F23" s="100">
        <v>0</v>
      </c>
      <c r="G23" s="15"/>
    </row>
    <row r="24" spans="1:7" ht="45" x14ac:dyDescent="0.25">
      <c r="A24" s="37"/>
      <c r="B24" s="38" t="s">
        <v>172</v>
      </c>
      <c r="C24" s="15" t="s">
        <v>459</v>
      </c>
      <c r="D24" s="107">
        <v>100000</v>
      </c>
      <c r="E24" s="100">
        <v>0</v>
      </c>
      <c r="F24" s="100">
        <v>0</v>
      </c>
      <c r="G24" s="15" t="s">
        <v>314</v>
      </c>
    </row>
    <row r="25" spans="1:7" ht="30" x14ac:dyDescent="0.25">
      <c r="A25" s="37"/>
      <c r="B25" s="38" t="s">
        <v>173</v>
      </c>
      <c r="C25" s="18" t="s">
        <v>375</v>
      </c>
      <c r="D25" s="107">
        <v>300000</v>
      </c>
      <c r="E25" s="100">
        <v>0</v>
      </c>
      <c r="F25" s="100">
        <v>0</v>
      </c>
      <c r="G25" s="15" t="s">
        <v>314</v>
      </c>
    </row>
    <row r="26" spans="1:7" ht="30" x14ac:dyDescent="0.25">
      <c r="A26" s="37"/>
      <c r="B26" s="38" t="s">
        <v>173</v>
      </c>
      <c r="C26" s="18" t="s">
        <v>489</v>
      </c>
      <c r="D26" s="107">
        <v>-2245000</v>
      </c>
      <c r="E26" s="100">
        <v>0</v>
      </c>
      <c r="F26" s="100">
        <v>0</v>
      </c>
      <c r="G26" s="15" t="s">
        <v>314</v>
      </c>
    </row>
    <row r="27" spans="1:7" ht="17.25" customHeight="1" x14ac:dyDescent="0.25">
      <c r="A27" s="37"/>
      <c r="B27" s="38" t="s">
        <v>544</v>
      </c>
      <c r="C27" s="18" t="s">
        <v>564</v>
      </c>
      <c r="D27" s="107">
        <v>1900000</v>
      </c>
      <c r="E27" s="100">
        <v>0</v>
      </c>
      <c r="F27" s="100">
        <v>0</v>
      </c>
      <c r="G27" s="15" t="s">
        <v>498</v>
      </c>
    </row>
    <row r="28" spans="1:7" ht="17.25" customHeight="1" x14ac:dyDescent="0.25">
      <c r="A28" s="37"/>
      <c r="B28" s="38" t="s">
        <v>516</v>
      </c>
      <c r="C28" s="15" t="s">
        <v>487</v>
      </c>
      <c r="D28" s="95">
        <v>0</v>
      </c>
      <c r="E28" s="100">
        <v>0</v>
      </c>
      <c r="F28" s="100">
        <v>0</v>
      </c>
      <c r="G28" s="15"/>
    </row>
    <row r="29" spans="1:7" ht="17.25" customHeight="1" x14ac:dyDescent="0.25">
      <c r="A29" s="34"/>
      <c r="B29" s="35" t="s">
        <v>174</v>
      </c>
      <c r="C29" s="14"/>
      <c r="D29" s="91">
        <f>D30</f>
        <v>-62165075.019999996</v>
      </c>
      <c r="E29" s="91">
        <f>E30+E127</f>
        <v>62408695</v>
      </c>
      <c r="F29" s="91">
        <f>F30+F127</f>
        <v>6099320</v>
      </c>
      <c r="G29" s="36"/>
    </row>
    <row r="30" spans="1:7" ht="28.5" x14ac:dyDescent="0.25">
      <c r="A30" s="34"/>
      <c r="B30" s="35" t="s">
        <v>175</v>
      </c>
      <c r="C30" s="14"/>
      <c r="D30" s="91">
        <f>D31+D39+D69+D97</f>
        <v>-62165075.019999996</v>
      </c>
      <c r="E30" s="91">
        <f>E31+E39+E69+E97</f>
        <v>62408695</v>
      </c>
      <c r="F30" s="91">
        <f>F31+F39+F69+F97</f>
        <v>6099320</v>
      </c>
      <c r="G30" s="36"/>
    </row>
    <row r="31" spans="1:7" ht="28.5" x14ac:dyDescent="0.25">
      <c r="A31" s="34"/>
      <c r="B31" s="44" t="s">
        <v>176</v>
      </c>
      <c r="C31" s="19"/>
      <c r="D31" s="92">
        <f>D32+D37+D38+D34</f>
        <v>-12676357</v>
      </c>
      <c r="E31" s="92">
        <f>E32+E37+E38</f>
        <v>0</v>
      </c>
      <c r="F31" s="92">
        <f>F32+F37+F38</f>
        <v>0</v>
      </c>
      <c r="G31" s="45"/>
    </row>
    <row r="32" spans="1:7" s="48" customFormat="1" ht="51" customHeight="1" x14ac:dyDescent="0.25">
      <c r="A32" s="46"/>
      <c r="B32" s="47" t="s">
        <v>177</v>
      </c>
      <c r="C32" s="20" t="s">
        <v>178</v>
      </c>
      <c r="D32" s="107">
        <f>1100000-26694</f>
        <v>1073306</v>
      </c>
      <c r="E32" s="85">
        <v>0</v>
      </c>
      <c r="F32" s="85">
        <v>0</v>
      </c>
      <c r="G32" s="372"/>
    </row>
    <row r="33" spans="1:8" s="48" customFormat="1" ht="31.5" hidden="1" customHeight="1" x14ac:dyDescent="0.25">
      <c r="A33" s="46"/>
      <c r="B33" s="49" t="s">
        <v>419</v>
      </c>
      <c r="C33" s="21" t="s">
        <v>420</v>
      </c>
      <c r="D33" s="50"/>
      <c r="E33" s="50"/>
      <c r="F33" s="50"/>
      <c r="G33" s="373"/>
    </row>
    <row r="34" spans="1:8" s="48" customFormat="1" ht="36.75" customHeight="1" x14ac:dyDescent="0.25">
      <c r="A34" s="46"/>
      <c r="B34" s="47" t="s">
        <v>421</v>
      </c>
      <c r="C34" s="20" t="s">
        <v>422</v>
      </c>
      <c r="D34" s="85">
        <v>-13749663</v>
      </c>
      <c r="E34" s="85">
        <v>0</v>
      </c>
      <c r="F34" s="85">
        <v>0</v>
      </c>
      <c r="G34" s="373"/>
    </row>
    <row r="35" spans="1:8" s="48" customFormat="1" ht="60.75" hidden="1" customHeight="1" x14ac:dyDescent="0.25">
      <c r="A35" s="46"/>
      <c r="B35" s="49" t="s">
        <v>179</v>
      </c>
      <c r="C35" s="21" t="s">
        <v>180</v>
      </c>
      <c r="D35" s="51"/>
      <c r="E35" s="52"/>
      <c r="F35" s="52"/>
      <c r="G35" s="373"/>
    </row>
    <row r="36" spans="1:8" s="48" customFormat="1" ht="52.5" hidden="1" customHeight="1" x14ac:dyDescent="0.25">
      <c r="A36" s="46"/>
      <c r="B36" s="49" t="s">
        <v>181</v>
      </c>
      <c r="C36" s="21" t="s">
        <v>182</v>
      </c>
      <c r="D36" s="51"/>
      <c r="E36" s="52"/>
      <c r="F36" s="52"/>
      <c r="G36" s="373"/>
    </row>
    <row r="37" spans="1:8" s="48" customFormat="1" ht="50.25" hidden="1" customHeight="1" x14ac:dyDescent="0.25">
      <c r="A37" s="46"/>
      <c r="B37" s="47" t="s">
        <v>437</v>
      </c>
      <c r="C37" s="20" t="s">
        <v>438</v>
      </c>
      <c r="D37" s="51"/>
      <c r="E37" s="50"/>
      <c r="F37" s="50"/>
      <c r="G37" s="374"/>
    </row>
    <row r="38" spans="1:8" ht="40.5" hidden="1" customHeight="1" x14ac:dyDescent="0.25">
      <c r="A38" s="34"/>
      <c r="B38" s="47" t="s">
        <v>267</v>
      </c>
      <c r="C38" s="20" t="s">
        <v>266</v>
      </c>
      <c r="D38" s="51"/>
      <c r="E38" s="84"/>
      <c r="F38" s="84"/>
      <c r="G38" s="375"/>
    </row>
    <row r="39" spans="1:8" ht="45" x14ac:dyDescent="0.25">
      <c r="A39" s="39"/>
      <c r="B39" s="40" t="s">
        <v>183</v>
      </c>
      <c r="C39" s="16"/>
      <c r="D39" s="89">
        <f>SUM(D40:D65)</f>
        <v>-20225</v>
      </c>
      <c r="E39" s="89">
        <f>E40+E41+E43+E45+E49+E52+E56+E59+E60+E61+E63+E64+E65+E46+E47+E51+E44</f>
        <v>-62128276</v>
      </c>
      <c r="F39" s="89">
        <f>F40+F41+F43+F45+F49+F52+F56+F59+F60+F61+F63+F64+F65+F46+F47+F51+F44</f>
        <v>-70278961</v>
      </c>
      <c r="G39" s="97"/>
      <c r="H39" s="53"/>
    </row>
    <row r="40" spans="1:8" hidden="1" x14ac:dyDescent="0.25">
      <c r="A40" s="39"/>
      <c r="B40" s="42" t="s">
        <v>268</v>
      </c>
      <c r="C40" s="17" t="s">
        <v>184</v>
      </c>
      <c r="D40" s="85"/>
      <c r="E40" s="85"/>
      <c r="F40" s="85"/>
      <c r="G40" s="101"/>
      <c r="H40" s="53"/>
    </row>
    <row r="41" spans="1:8" ht="30.75" hidden="1" customHeight="1" x14ac:dyDescent="0.25">
      <c r="A41" s="39"/>
      <c r="B41" s="55" t="s">
        <v>352</v>
      </c>
      <c r="C41" s="22" t="s">
        <v>184</v>
      </c>
      <c r="D41" s="85"/>
      <c r="E41" s="85"/>
      <c r="F41" s="85"/>
      <c r="G41" s="102"/>
      <c r="H41" s="53"/>
    </row>
    <row r="42" spans="1:8" ht="30.75" hidden="1" customHeight="1" x14ac:dyDescent="0.25">
      <c r="A42" s="39"/>
      <c r="B42" s="42" t="s">
        <v>512</v>
      </c>
      <c r="C42" s="17" t="s">
        <v>184</v>
      </c>
      <c r="D42" s="85"/>
      <c r="E42" s="85"/>
      <c r="F42" s="85"/>
      <c r="G42" s="102"/>
      <c r="H42" s="53"/>
    </row>
    <row r="43" spans="1:8" ht="22.5" hidden="1" customHeight="1" x14ac:dyDescent="0.25">
      <c r="A43" s="39"/>
      <c r="B43" s="55" t="s">
        <v>343</v>
      </c>
      <c r="C43" s="22" t="s">
        <v>342</v>
      </c>
      <c r="D43" s="85"/>
      <c r="E43" s="85"/>
      <c r="F43" s="85"/>
      <c r="G43" s="376" t="s">
        <v>186</v>
      </c>
    </row>
    <row r="44" spans="1:8" ht="45" hidden="1" x14ac:dyDescent="0.25">
      <c r="A44" s="39"/>
      <c r="B44" s="42" t="s">
        <v>429</v>
      </c>
      <c r="C44" s="17" t="s">
        <v>430</v>
      </c>
      <c r="D44" s="85"/>
      <c r="E44" s="85"/>
      <c r="F44" s="85"/>
      <c r="G44" s="377"/>
    </row>
    <row r="45" spans="1:8" ht="75" hidden="1" x14ac:dyDescent="0.25">
      <c r="A45" s="39"/>
      <c r="B45" s="55" t="s">
        <v>270</v>
      </c>
      <c r="C45" s="22" t="s">
        <v>269</v>
      </c>
      <c r="D45" s="85"/>
      <c r="E45" s="85"/>
      <c r="F45" s="85"/>
      <c r="G45" s="377"/>
    </row>
    <row r="46" spans="1:8" ht="45" hidden="1" x14ac:dyDescent="0.25">
      <c r="A46" s="39"/>
      <c r="B46" s="42" t="s">
        <v>434</v>
      </c>
      <c r="C46" s="17" t="s">
        <v>435</v>
      </c>
      <c r="D46" s="85"/>
      <c r="E46" s="85"/>
      <c r="F46" s="85"/>
      <c r="G46" s="377"/>
    </row>
    <row r="47" spans="1:8" ht="75" hidden="1" x14ac:dyDescent="0.25">
      <c r="A47" s="39"/>
      <c r="B47" s="42" t="s">
        <v>441</v>
      </c>
      <c r="C47" s="17" t="s">
        <v>442</v>
      </c>
      <c r="D47" s="85"/>
      <c r="E47" s="85"/>
      <c r="F47" s="85"/>
      <c r="G47" s="377"/>
    </row>
    <row r="48" spans="1:8" ht="59.45" hidden="1" customHeight="1" x14ac:dyDescent="0.25">
      <c r="A48" s="39"/>
      <c r="B48" s="42" t="s">
        <v>185</v>
      </c>
      <c r="C48" s="17" t="s">
        <v>428</v>
      </c>
      <c r="D48" s="85"/>
      <c r="E48" s="103"/>
      <c r="F48" s="103"/>
      <c r="G48" s="377"/>
    </row>
    <row r="49" spans="1:7" ht="45" hidden="1" x14ac:dyDescent="0.25">
      <c r="A49" s="39"/>
      <c r="B49" s="42" t="s">
        <v>187</v>
      </c>
      <c r="C49" s="17" t="s">
        <v>423</v>
      </c>
      <c r="D49" s="85"/>
      <c r="E49" s="85"/>
      <c r="F49" s="85"/>
      <c r="G49" s="377"/>
    </row>
    <row r="50" spans="1:7" ht="30" hidden="1" x14ac:dyDescent="0.25">
      <c r="A50" s="39"/>
      <c r="B50" s="42" t="s">
        <v>467</v>
      </c>
      <c r="C50" s="17" t="s">
        <v>466</v>
      </c>
      <c r="D50" s="85"/>
      <c r="E50" s="85"/>
      <c r="F50" s="85"/>
      <c r="G50" s="377"/>
    </row>
    <row r="51" spans="1:7" ht="36.75" customHeight="1" x14ac:dyDescent="0.25">
      <c r="A51" s="39"/>
      <c r="B51" s="42" t="s">
        <v>272</v>
      </c>
      <c r="C51" s="17" t="s">
        <v>271</v>
      </c>
      <c r="D51" s="85">
        <v>0</v>
      </c>
      <c r="E51" s="107">
        <f>2200685+5950000</f>
        <v>8150685</v>
      </c>
      <c r="F51" s="107">
        <v>0</v>
      </c>
      <c r="G51" s="377"/>
    </row>
    <row r="52" spans="1:7" ht="26.25" hidden="1" customHeight="1" x14ac:dyDescent="0.25">
      <c r="A52" s="39"/>
      <c r="B52" s="55" t="s">
        <v>280</v>
      </c>
      <c r="C52" s="22" t="s">
        <v>279</v>
      </c>
      <c r="D52" s="85"/>
      <c r="E52" s="107"/>
      <c r="F52" s="107"/>
      <c r="G52" s="377"/>
    </row>
    <row r="53" spans="1:7" ht="29.25" hidden="1" customHeight="1" x14ac:dyDescent="0.25">
      <c r="A53" s="39"/>
      <c r="B53" s="42" t="s">
        <v>188</v>
      </c>
      <c r="C53" s="17" t="s">
        <v>275</v>
      </c>
      <c r="D53" s="85"/>
      <c r="E53" s="107"/>
      <c r="F53" s="107"/>
      <c r="G53" s="377"/>
    </row>
    <row r="54" spans="1:7" ht="27.75" hidden="1" customHeight="1" x14ac:dyDescent="0.25">
      <c r="A54" s="39"/>
      <c r="B54" s="42" t="s">
        <v>189</v>
      </c>
      <c r="C54" s="17" t="s">
        <v>274</v>
      </c>
      <c r="D54" s="85"/>
      <c r="E54" s="107"/>
      <c r="F54" s="107"/>
      <c r="G54" s="377"/>
    </row>
    <row r="55" spans="1:7" ht="74.25" hidden="1" customHeight="1" x14ac:dyDescent="0.25">
      <c r="A55" s="39"/>
      <c r="B55" s="55" t="s">
        <v>280</v>
      </c>
      <c r="C55" s="22" t="s">
        <v>279</v>
      </c>
      <c r="D55" s="85"/>
      <c r="E55" s="107"/>
      <c r="F55" s="107"/>
      <c r="G55" s="377"/>
    </row>
    <row r="56" spans="1:7" ht="39.75" hidden="1" customHeight="1" x14ac:dyDescent="0.25">
      <c r="A56" s="39"/>
      <c r="B56" s="42" t="s">
        <v>190</v>
      </c>
      <c r="C56" s="17" t="s">
        <v>273</v>
      </c>
      <c r="D56" s="85"/>
      <c r="E56" s="107"/>
      <c r="F56" s="107"/>
      <c r="G56" s="377"/>
    </row>
    <row r="57" spans="1:7" ht="39" hidden="1" customHeight="1" x14ac:dyDescent="0.25">
      <c r="A57" s="39"/>
      <c r="B57" s="42" t="s">
        <v>191</v>
      </c>
      <c r="C57" s="17" t="s">
        <v>192</v>
      </c>
      <c r="D57" s="85"/>
      <c r="E57" s="107"/>
      <c r="F57" s="107"/>
      <c r="G57" s="377"/>
    </row>
    <row r="58" spans="1:7" ht="42.75" hidden="1" customHeight="1" x14ac:dyDescent="0.25">
      <c r="A58" s="39"/>
      <c r="B58" s="55" t="s">
        <v>193</v>
      </c>
      <c r="C58" s="22" t="s">
        <v>194</v>
      </c>
      <c r="D58" s="85"/>
      <c r="E58" s="107"/>
      <c r="F58" s="107"/>
      <c r="G58" s="377"/>
    </row>
    <row r="59" spans="1:7" ht="30" x14ac:dyDescent="0.25">
      <c r="A59" s="39"/>
      <c r="B59" s="42" t="s">
        <v>195</v>
      </c>
      <c r="C59" s="17" t="s">
        <v>427</v>
      </c>
      <c r="D59" s="85">
        <v>0</v>
      </c>
      <c r="E59" s="107">
        <v>-12936551</v>
      </c>
      <c r="F59" s="107">
        <v>-12936551</v>
      </c>
      <c r="G59" s="377"/>
    </row>
    <row r="60" spans="1:7" ht="30" x14ac:dyDescent="0.25">
      <c r="A60" s="39"/>
      <c r="B60" s="42" t="s">
        <v>196</v>
      </c>
      <c r="C60" s="17" t="s">
        <v>276</v>
      </c>
      <c r="D60" s="85">
        <v>0</v>
      </c>
      <c r="E60" s="107">
        <f>-10595114-44074699</f>
        <v>-54669813</v>
      </c>
      <c r="F60" s="107">
        <f>-10595114-44074699</f>
        <v>-54669813</v>
      </c>
      <c r="G60" s="377"/>
    </row>
    <row r="61" spans="1:7" ht="21" hidden="1" customHeight="1" x14ac:dyDescent="0.25">
      <c r="A61" s="39"/>
      <c r="B61" s="42" t="s">
        <v>197</v>
      </c>
      <c r="C61" s="17" t="s">
        <v>436</v>
      </c>
      <c r="D61" s="104"/>
      <c r="E61" s="85"/>
      <c r="F61" s="85"/>
      <c r="G61" s="377"/>
    </row>
    <row r="62" spans="1:7" ht="30" x14ac:dyDescent="0.25">
      <c r="A62" s="39"/>
      <c r="B62" s="42" t="s">
        <v>465</v>
      </c>
      <c r="C62" s="17" t="s">
        <v>464</v>
      </c>
      <c r="D62" s="107">
        <v>-20225</v>
      </c>
      <c r="E62" s="85">
        <v>0</v>
      </c>
      <c r="F62" s="85">
        <v>0</v>
      </c>
      <c r="G62" s="377"/>
    </row>
    <row r="63" spans="1:7" ht="19.5" hidden="1" customHeight="1" x14ac:dyDescent="0.25">
      <c r="A63" s="39"/>
      <c r="B63" s="55" t="s">
        <v>278</v>
      </c>
      <c r="C63" s="22" t="s">
        <v>277</v>
      </c>
      <c r="D63" s="85"/>
      <c r="E63" s="85"/>
      <c r="F63" s="85"/>
      <c r="G63" s="387"/>
    </row>
    <row r="64" spans="1:7" ht="45.75" customHeight="1" x14ac:dyDescent="0.25">
      <c r="A64" s="39"/>
      <c r="B64" s="42" t="s">
        <v>346</v>
      </c>
      <c r="C64" s="17" t="s">
        <v>345</v>
      </c>
      <c r="D64" s="85">
        <v>0</v>
      </c>
      <c r="E64" s="107">
        <v>-2672597</v>
      </c>
      <c r="F64" s="107">
        <v>-2672597</v>
      </c>
      <c r="G64" s="54"/>
    </row>
    <row r="65" spans="1:8" ht="14.25" hidden="1" customHeight="1" x14ac:dyDescent="0.25">
      <c r="A65" s="37"/>
      <c r="B65" s="38" t="s">
        <v>339</v>
      </c>
      <c r="C65" s="15" t="s">
        <v>338</v>
      </c>
      <c r="D65" s="50"/>
      <c r="E65" s="57">
        <v>0</v>
      </c>
      <c r="F65" s="58">
        <v>0</v>
      </c>
      <c r="G65" s="55"/>
    </row>
    <row r="66" spans="1:8" ht="16.5" hidden="1" customHeight="1" x14ac:dyDescent="0.25">
      <c r="A66" s="37"/>
      <c r="B66" s="37"/>
      <c r="C66" s="23"/>
      <c r="D66" s="56"/>
      <c r="E66" s="57"/>
      <c r="F66" s="58"/>
      <c r="G66" s="55"/>
    </row>
    <row r="67" spans="1:8" ht="17.25" hidden="1" customHeight="1" x14ac:dyDescent="0.25">
      <c r="A67" s="37"/>
      <c r="B67" s="37"/>
      <c r="C67" s="23"/>
      <c r="D67" s="56"/>
      <c r="E67" s="57"/>
      <c r="F67" s="58"/>
      <c r="G67" s="55"/>
    </row>
    <row r="68" spans="1:8" ht="26.25" hidden="1" customHeight="1" x14ac:dyDescent="0.25">
      <c r="A68" s="55"/>
      <c r="B68" s="37"/>
      <c r="C68" s="23"/>
      <c r="D68" s="50"/>
      <c r="E68" s="59"/>
      <c r="F68" s="59"/>
      <c r="G68" s="55"/>
    </row>
    <row r="69" spans="1:8" ht="34.9" customHeight="1" x14ac:dyDescent="0.25">
      <c r="A69" s="39"/>
      <c r="B69" s="40" t="s">
        <v>198</v>
      </c>
      <c r="C69" s="24"/>
      <c r="D69" s="89">
        <f>SUM(D70:D96)</f>
        <v>32953956</v>
      </c>
      <c r="E69" s="89">
        <f>E70+E71+E72+E73+E74+E75+E76+E77+E78+E79+E80+E81+E82+E83+E84+E85+E86+E87+E89+E90+E91+E92+E93+E94+E96</f>
        <v>8378281</v>
      </c>
      <c r="F69" s="89">
        <f>F70+F71+F72+F73+F74+F75+F76+F77+F78+F79+F80+F81+F82+F83+F84+F85+F86+F87+F89+F90+F91+F92+F93+F94+F96</f>
        <v>8378281</v>
      </c>
      <c r="G69" s="41"/>
      <c r="H69" s="53"/>
    </row>
    <row r="70" spans="1:8" ht="45" x14ac:dyDescent="0.25">
      <c r="A70" s="39"/>
      <c r="B70" s="38" t="s">
        <v>199</v>
      </c>
      <c r="C70" s="15" t="s">
        <v>200</v>
      </c>
      <c r="D70" s="107">
        <v>-4806</v>
      </c>
      <c r="E70" s="86">
        <v>0</v>
      </c>
      <c r="F70" s="86">
        <v>0</v>
      </c>
      <c r="G70" s="366" t="s">
        <v>186</v>
      </c>
    </row>
    <row r="71" spans="1:8" ht="60" x14ac:dyDescent="0.25">
      <c r="A71" s="39"/>
      <c r="B71" s="38" t="s">
        <v>281</v>
      </c>
      <c r="C71" s="15" t="s">
        <v>376</v>
      </c>
      <c r="D71" s="107">
        <v>-966728</v>
      </c>
      <c r="E71" s="86">
        <v>0</v>
      </c>
      <c r="F71" s="86">
        <v>0</v>
      </c>
      <c r="G71" s="367"/>
    </row>
    <row r="72" spans="1:8" ht="15" hidden="1" customHeight="1" x14ac:dyDescent="0.25">
      <c r="A72" s="39"/>
      <c r="B72" s="42" t="s">
        <v>201</v>
      </c>
      <c r="C72" s="17" t="s">
        <v>282</v>
      </c>
      <c r="D72" s="107"/>
      <c r="E72" s="85"/>
      <c r="F72" s="85"/>
      <c r="G72" s="367"/>
    </row>
    <row r="73" spans="1:8" ht="19.5" hidden="1" customHeight="1" x14ac:dyDescent="0.25">
      <c r="A73" s="39"/>
      <c r="B73" s="42" t="s">
        <v>202</v>
      </c>
      <c r="C73" s="17" t="s">
        <v>347</v>
      </c>
      <c r="D73" s="107"/>
      <c r="E73" s="85"/>
      <c r="F73" s="85"/>
      <c r="G73" s="367"/>
    </row>
    <row r="74" spans="1:8" ht="21" hidden="1" customHeight="1" x14ac:dyDescent="0.25">
      <c r="A74" s="39"/>
      <c r="B74" s="42" t="s">
        <v>203</v>
      </c>
      <c r="C74" s="17" t="s">
        <v>283</v>
      </c>
      <c r="D74" s="107"/>
      <c r="E74" s="85"/>
      <c r="F74" s="85"/>
      <c r="G74" s="367"/>
    </row>
    <row r="75" spans="1:8" ht="30" x14ac:dyDescent="0.25">
      <c r="A75" s="39"/>
      <c r="B75" s="42" t="s">
        <v>204</v>
      </c>
      <c r="C75" s="17" t="s">
        <v>284</v>
      </c>
      <c r="D75" s="107">
        <v>113422</v>
      </c>
      <c r="E75" s="107">
        <v>88843</v>
      </c>
      <c r="F75" s="107">
        <v>88843</v>
      </c>
      <c r="G75" s="367"/>
    </row>
    <row r="76" spans="1:8" x14ac:dyDescent="0.25">
      <c r="A76" s="39"/>
      <c r="B76" s="42" t="s">
        <v>285</v>
      </c>
      <c r="C76" s="17" t="s">
        <v>286</v>
      </c>
      <c r="D76" s="107">
        <f>5867558+15189412+927220</f>
        <v>21984190</v>
      </c>
      <c r="E76" s="111">
        <v>5867558</v>
      </c>
      <c r="F76" s="111">
        <v>5867558</v>
      </c>
      <c r="G76" s="367"/>
    </row>
    <row r="77" spans="1:8" ht="30" x14ac:dyDescent="0.25">
      <c r="A77" s="39"/>
      <c r="B77" s="42" t="s">
        <v>205</v>
      </c>
      <c r="C77" s="17" t="s">
        <v>288</v>
      </c>
      <c r="D77" s="107">
        <v>1328106</v>
      </c>
      <c r="E77" s="86">
        <v>0</v>
      </c>
      <c r="F77" s="86">
        <v>0</v>
      </c>
      <c r="G77" s="367"/>
    </row>
    <row r="78" spans="1:8" ht="45" x14ac:dyDescent="0.25">
      <c r="A78" s="39"/>
      <c r="B78" s="42" t="s">
        <v>206</v>
      </c>
      <c r="C78" s="17" t="s">
        <v>287</v>
      </c>
      <c r="D78" s="107">
        <v>184020</v>
      </c>
      <c r="E78" s="87">
        <v>0</v>
      </c>
      <c r="F78" s="87">
        <v>0</v>
      </c>
      <c r="G78" s="367"/>
    </row>
    <row r="79" spans="1:8" ht="75" x14ac:dyDescent="0.25">
      <c r="A79" s="39"/>
      <c r="B79" s="38" t="s">
        <v>207</v>
      </c>
      <c r="C79" s="15" t="s">
        <v>208</v>
      </c>
      <c r="D79" s="107">
        <v>9449505</v>
      </c>
      <c r="E79" s="111">
        <v>2421880</v>
      </c>
      <c r="F79" s="111">
        <v>2421880</v>
      </c>
      <c r="G79" s="367"/>
    </row>
    <row r="80" spans="1:8" ht="30" x14ac:dyDescent="0.25">
      <c r="A80" s="39"/>
      <c r="B80" s="38" t="s">
        <v>209</v>
      </c>
      <c r="C80" s="15" t="s">
        <v>303</v>
      </c>
      <c r="D80" s="107">
        <v>2070000</v>
      </c>
      <c r="E80" s="107">
        <v>0</v>
      </c>
      <c r="F80" s="107">
        <v>0</v>
      </c>
      <c r="G80" s="367"/>
    </row>
    <row r="81" spans="1:7" ht="30" x14ac:dyDescent="0.25">
      <c r="A81" s="37"/>
      <c r="B81" s="60" t="s">
        <v>210</v>
      </c>
      <c r="C81" s="15" t="s">
        <v>211</v>
      </c>
      <c r="D81" s="88">
        <v>-251470</v>
      </c>
      <c r="E81" s="106">
        <v>0</v>
      </c>
      <c r="F81" s="106">
        <v>0</v>
      </c>
      <c r="G81" s="367"/>
    </row>
    <row r="82" spans="1:7" ht="45" x14ac:dyDescent="0.25">
      <c r="A82" s="37"/>
      <c r="B82" s="60" t="s">
        <v>344</v>
      </c>
      <c r="C82" s="15" t="s">
        <v>433</v>
      </c>
      <c r="D82" s="88">
        <v>561767</v>
      </c>
      <c r="E82" s="88">
        <v>0</v>
      </c>
      <c r="F82" s="88">
        <v>0</v>
      </c>
      <c r="G82" s="367"/>
    </row>
    <row r="83" spans="1:7" ht="30" x14ac:dyDescent="0.25">
      <c r="A83" s="37"/>
      <c r="B83" s="60" t="s">
        <v>212</v>
      </c>
      <c r="C83" s="15" t="s">
        <v>213</v>
      </c>
      <c r="D83" s="88">
        <v>3025504</v>
      </c>
      <c r="E83" s="88">
        <v>0</v>
      </c>
      <c r="F83" s="88">
        <v>0</v>
      </c>
      <c r="G83" s="367"/>
    </row>
    <row r="84" spans="1:7" ht="30" x14ac:dyDescent="0.25">
      <c r="A84" s="37"/>
      <c r="B84" s="60" t="s">
        <v>214</v>
      </c>
      <c r="C84" s="15" t="s">
        <v>426</v>
      </c>
      <c r="D84" s="88">
        <f>577336+235751</f>
        <v>813087</v>
      </c>
      <c r="E84" s="88">
        <v>0</v>
      </c>
      <c r="F84" s="88">
        <v>0</v>
      </c>
      <c r="G84" s="367"/>
    </row>
    <row r="85" spans="1:7" ht="30" hidden="1" x14ac:dyDescent="0.25">
      <c r="A85" s="37"/>
      <c r="B85" s="60" t="s">
        <v>215</v>
      </c>
      <c r="C85" s="15" t="s">
        <v>432</v>
      </c>
      <c r="D85" s="88"/>
      <c r="E85" s="88"/>
      <c r="F85" s="88"/>
      <c r="G85" s="367"/>
    </row>
    <row r="86" spans="1:7" ht="30" hidden="1" x14ac:dyDescent="0.25">
      <c r="A86" s="37"/>
      <c r="B86" s="60" t="s">
        <v>216</v>
      </c>
      <c r="C86" s="15" t="s">
        <v>377</v>
      </c>
      <c r="D86" s="88"/>
      <c r="E86" s="88"/>
      <c r="F86" s="88"/>
      <c r="G86" s="367"/>
    </row>
    <row r="87" spans="1:7" ht="45" x14ac:dyDescent="0.25">
      <c r="A87" s="37"/>
      <c r="B87" s="60" t="s">
        <v>217</v>
      </c>
      <c r="C87" s="15" t="s">
        <v>431</v>
      </c>
      <c r="D87" s="88">
        <v>-160750</v>
      </c>
      <c r="E87" s="88">
        <v>0</v>
      </c>
      <c r="F87" s="88">
        <v>0</v>
      </c>
      <c r="G87" s="367"/>
    </row>
    <row r="88" spans="1:7" ht="75" x14ac:dyDescent="0.25">
      <c r="A88" s="37"/>
      <c r="B88" s="60" t="s">
        <v>540</v>
      </c>
      <c r="C88" s="15" t="s">
        <v>539</v>
      </c>
      <c r="D88" s="88">
        <v>650462</v>
      </c>
      <c r="E88" s="88">
        <v>0</v>
      </c>
      <c r="F88" s="88">
        <v>0</v>
      </c>
      <c r="G88" s="367"/>
    </row>
    <row r="89" spans="1:7" ht="60" hidden="1" x14ac:dyDescent="0.25">
      <c r="A89" s="37"/>
      <c r="B89" s="60" t="s">
        <v>290</v>
      </c>
      <c r="C89" s="15" t="s">
        <v>289</v>
      </c>
      <c r="D89" s="71"/>
      <c r="E89" s="88">
        <v>0</v>
      </c>
      <c r="F89" s="88">
        <v>0</v>
      </c>
      <c r="G89" s="367"/>
    </row>
    <row r="90" spans="1:7" ht="75" hidden="1" x14ac:dyDescent="0.25">
      <c r="A90" s="37"/>
      <c r="B90" s="60" t="s">
        <v>341</v>
      </c>
      <c r="C90" s="15" t="s">
        <v>340</v>
      </c>
      <c r="D90" s="71"/>
      <c r="E90" s="88">
        <v>0</v>
      </c>
      <c r="F90" s="88">
        <v>0</v>
      </c>
      <c r="G90" s="367"/>
    </row>
    <row r="91" spans="1:7" ht="105" x14ac:dyDescent="0.25">
      <c r="A91" s="37"/>
      <c r="B91" s="38" t="s">
        <v>291</v>
      </c>
      <c r="C91" s="15" t="s">
        <v>292</v>
      </c>
      <c r="D91" s="88">
        <v>-3574914</v>
      </c>
      <c r="E91" s="88">
        <v>0</v>
      </c>
      <c r="F91" s="88">
        <v>0</v>
      </c>
      <c r="G91" s="367"/>
    </row>
    <row r="92" spans="1:7" ht="75" x14ac:dyDescent="0.25">
      <c r="A92" s="37"/>
      <c r="B92" s="38" t="s">
        <v>218</v>
      </c>
      <c r="C92" s="15" t="s">
        <v>293</v>
      </c>
      <c r="D92" s="88">
        <f>-839615.25-2270082.75</f>
        <v>-3109698</v>
      </c>
      <c r="E92" s="88">
        <v>0</v>
      </c>
      <c r="F92" s="88">
        <v>0</v>
      </c>
      <c r="G92" s="367"/>
    </row>
    <row r="93" spans="1:7" ht="45" x14ac:dyDescent="0.25">
      <c r="A93" s="37"/>
      <c r="B93" s="60" t="s">
        <v>219</v>
      </c>
      <c r="C93" s="15" t="s">
        <v>220</v>
      </c>
      <c r="D93" s="88">
        <f>-559982-1514025</f>
        <v>-2074007</v>
      </c>
      <c r="E93" s="88">
        <v>0</v>
      </c>
      <c r="F93" s="88">
        <v>0</v>
      </c>
      <c r="G93" s="367"/>
    </row>
    <row r="94" spans="1:7" ht="30" x14ac:dyDescent="0.25">
      <c r="A94" s="37"/>
      <c r="B94" s="60" t="s">
        <v>221</v>
      </c>
      <c r="C94" s="15" t="s">
        <v>222</v>
      </c>
      <c r="D94" s="88">
        <v>95066</v>
      </c>
      <c r="E94" s="88">
        <v>0</v>
      </c>
      <c r="F94" s="88">
        <v>0</v>
      </c>
      <c r="G94" s="367"/>
    </row>
    <row r="95" spans="1:7" ht="60" hidden="1" x14ac:dyDescent="0.25">
      <c r="A95" s="37"/>
      <c r="B95" s="61" t="s">
        <v>424</v>
      </c>
      <c r="C95" s="25" t="s">
        <v>425</v>
      </c>
      <c r="D95" s="88"/>
      <c r="E95" s="88">
        <v>0</v>
      </c>
      <c r="F95" s="88">
        <v>0</v>
      </c>
      <c r="G95" s="367"/>
    </row>
    <row r="96" spans="1:7" ht="60" x14ac:dyDescent="0.25">
      <c r="A96" s="37"/>
      <c r="B96" s="61" t="s">
        <v>469</v>
      </c>
      <c r="C96" s="83" t="s">
        <v>468</v>
      </c>
      <c r="D96" s="88">
        <f>112848+2708352</f>
        <v>2821200</v>
      </c>
      <c r="E96" s="88">
        <v>0</v>
      </c>
      <c r="F96" s="88">
        <v>0</v>
      </c>
      <c r="G96" s="368"/>
    </row>
    <row r="97" spans="1:7" ht="23.45" customHeight="1" x14ac:dyDescent="0.25">
      <c r="A97" s="45"/>
      <c r="B97" s="62" t="s">
        <v>223</v>
      </c>
      <c r="C97" s="19"/>
      <c r="D97" s="90">
        <f>D98+D125+D126</f>
        <v>-82422449.019999996</v>
      </c>
      <c r="E97" s="90">
        <f t="shared" ref="E97:F97" si="0">E98+E123+E124+E126</f>
        <v>116158690</v>
      </c>
      <c r="F97" s="90">
        <f t="shared" si="0"/>
        <v>68000000</v>
      </c>
      <c r="G97" s="41"/>
    </row>
    <row r="98" spans="1:7" ht="58.5" customHeight="1" x14ac:dyDescent="0.25">
      <c r="A98" s="63"/>
      <c r="B98" s="40" t="s">
        <v>224</v>
      </c>
      <c r="C98" s="16"/>
      <c r="D98" s="329">
        <f>D99+D100+D101+D102+D103+D104+D105+D106+D107+D108+D109+D110+D111+D112+D113+D114+D115+D116+D117+D118+D119+D120+D121+D122</f>
        <v>-84822449.019999996</v>
      </c>
      <c r="E98" s="329">
        <f t="shared" ref="E98:F98" si="1">E99+E100+E101+E102+E103+E104+E105+E106+E107+E108+E109+E110+E111+E112+E113+E114+E115+E116+E117+E118+E119+E120+E121+E122</f>
        <v>104130000</v>
      </c>
      <c r="F98" s="329">
        <f t="shared" si="1"/>
        <v>68000000</v>
      </c>
      <c r="G98" s="41"/>
    </row>
    <row r="99" spans="1:7" ht="30" hidden="1" x14ac:dyDescent="0.25">
      <c r="A99" s="63"/>
      <c r="B99" s="64" t="s">
        <v>225</v>
      </c>
      <c r="C99" s="26" t="s">
        <v>226</v>
      </c>
      <c r="D99" s="84"/>
      <c r="E99" s="68"/>
      <c r="F99" s="68"/>
      <c r="G99" s="366" t="s">
        <v>304</v>
      </c>
    </row>
    <row r="100" spans="1:7" ht="43.5" customHeight="1" x14ac:dyDescent="0.25">
      <c r="A100" s="65"/>
      <c r="B100" s="66" t="s">
        <v>227</v>
      </c>
      <c r="C100" s="27" t="s">
        <v>361</v>
      </c>
      <c r="D100" s="107">
        <f>-50000+4804311-56178-36038-15326-4776+82000</f>
        <v>4723993</v>
      </c>
      <c r="E100" s="88">
        <v>0</v>
      </c>
      <c r="F100" s="88">
        <v>0</v>
      </c>
      <c r="G100" s="369"/>
    </row>
    <row r="101" spans="1:7" ht="48" hidden="1" customHeight="1" x14ac:dyDescent="0.25">
      <c r="A101" s="63"/>
      <c r="B101" s="67" t="s">
        <v>228</v>
      </c>
      <c r="C101" s="28" t="s">
        <v>229</v>
      </c>
      <c r="D101" s="109"/>
      <c r="E101" s="105"/>
      <c r="F101" s="68"/>
      <c r="G101" s="369"/>
    </row>
    <row r="102" spans="1:7" ht="33.75" customHeight="1" x14ac:dyDescent="0.25">
      <c r="A102" s="63"/>
      <c r="B102" s="64" t="s">
        <v>230</v>
      </c>
      <c r="C102" s="26" t="s">
        <v>231</v>
      </c>
      <c r="D102" s="107">
        <f>-98000000+400000</f>
        <v>-97600000</v>
      </c>
      <c r="E102" s="85">
        <v>98000000</v>
      </c>
      <c r="F102" s="108">
        <v>68000000</v>
      </c>
      <c r="G102" s="369"/>
    </row>
    <row r="103" spans="1:7" ht="43.5" customHeight="1" x14ac:dyDescent="0.25">
      <c r="A103" s="63"/>
      <c r="B103" s="64" t="s">
        <v>232</v>
      </c>
      <c r="C103" s="26" t="s">
        <v>233</v>
      </c>
      <c r="D103" s="107">
        <f>-260790-917620+579350</f>
        <v>-599060</v>
      </c>
      <c r="E103" s="88">
        <v>0</v>
      </c>
      <c r="F103" s="88">
        <v>0</v>
      </c>
      <c r="G103" s="369"/>
    </row>
    <row r="104" spans="1:7" ht="27.75" customHeight="1" x14ac:dyDescent="0.25">
      <c r="A104" s="37"/>
      <c r="B104" s="69" t="s">
        <v>234</v>
      </c>
      <c r="C104" s="29" t="s">
        <v>235</v>
      </c>
      <c r="D104" s="88">
        <v>150000</v>
      </c>
      <c r="E104" s="88">
        <v>0</v>
      </c>
      <c r="F104" s="88">
        <v>0</v>
      </c>
      <c r="G104" s="369"/>
    </row>
    <row r="105" spans="1:7" ht="30" x14ac:dyDescent="0.25">
      <c r="A105" s="37"/>
      <c r="B105" s="69" t="s">
        <v>236</v>
      </c>
      <c r="C105" s="29" t="s">
        <v>237</v>
      </c>
      <c r="D105" s="88">
        <f>-167766-63644</f>
        <v>-231410</v>
      </c>
      <c r="E105" s="88">
        <v>0</v>
      </c>
      <c r="F105" s="88">
        <v>0</v>
      </c>
      <c r="G105" s="369"/>
    </row>
    <row r="106" spans="1:7" ht="45" x14ac:dyDescent="0.25">
      <c r="A106" s="37"/>
      <c r="B106" s="69" t="s">
        <v>238</v>
      </c>
      <c r="C106" s="29" t="s">
        <v>239</v>
      </c>
      <c r="D106" s="88">
        <f>-7599-50000</f>
        <v>-57599</v>
      </c>
      <c r="E106" s="88">
        <v>0</v>
      </c>
      <c r="F106" s="88">
        <v>0</v>
      </c>
      <c r="G106" s="369"/>
    </row>
    <row r="107" spans="1:7" ht="44.25" customHeight="1" x14ac:dyDescent="0.25">
      <c r="A107" s="37"/>
      <c r="B107" s="69" t="s">
        <v>240</v>
      </c>
      <c r="C107" s="29" t="s">
        <v>378</v>
      </c>
      <c r="D107" s="88">
        <v>1062000</v>
      </c>
      <c r="E107" s="88">
        <v>0</v>
      </c>
      <c r="F107" s="88">
        <v>0</v>
      </c>
      <c r="G107" s="369"/>
    </row>
    <row r="108" spans="1:7" ht="0.75" hidden="1" customHeight="1" x14ac:dyDescent="0.25">
      <c r="A108" s="37"/>
      <c r="B108" s="60" t="s">
        <v>241</v>
      </c>
      <c r="C108" s="15" t="s">
        <v>379</v>
      </c>
      <c r="D108" s="110"/>
      <c r="E108" s="88">
        <v>0</v>
      </c>
      <c r="F108" s="88">
        <v>0</v>
      </c>
      <c r="G108" s="369"/>
    </row>
    <row r="109" spans="1:7" ht="30" x14ac:dyDescent="0.25">
      <c r="A109" s="37"/>
      <c r="B109" s="60" t="s">
        <v>242</v>
      </c>
      <c r="C109" s="15" t="s">
        <v>243</v>
      </c>
      <c r="D109" s="88">
        <f>9824726-1448361+216927+3000000+598439.46+5069200-598439.46</f>
        <v>16662492</v>
      </c>
      <c r="E109" s="88">
        <v>0</v>
      </c>
      <c r="F109" s="88">
        <v>0</v>
      </c>
      <c r="G109" s="369"/>
    </row>
    <row r="110" spans="1:7" ht="40.5" customHeight="1" x14ac:dyDescent="0.25">
      <c r="A110" s="37"/>
      <c r="B110" s="60" t="s">
        <v>244</v>
      </c>
      <c r="C110" s="15" t="s">
        <v>245</v>
      </c>
      <c r="D110" s="88">
        <f>-97000-101163.02+2400000-195185</f>
        <v>2006651.98</v>
      </c>
      <c r="E110" s="108">
        <f>3600000+2530000</f>
        <v>6130000</v>
      </c>
      <c r="F110" s="106">
        <v>0</v>
      </c>
      <c r="G110" s="369"/>
    </row>
    <row r="111" spans="1:7" ht="54.75" customHeight="1" x14ac:dyDescent="0.25">
      <c r="A111" s="37"/>
      <c r="B111" s="60" t="s">
        <v>246</v>
      </c>
      <c r="C111" s="15" t="s">
        <v>247</v>
      </c>
      <c r="D111" s="88">
        <v>-33999</v>
      </c>
      <c r="E111" s="88">
        <v>0</v>
      </c>
      <c r="F111" s="88">
        <v>0</v>
      </c>
      <c r="G111" s="369"/>
    </row>
    <row r="112" spans="1:7" ht="39.75" hidden="1" customHeight="1" x14ac:dyDescent="0.25">
      <c r="A112" s="37"/>
      <c r="B112" s="60" t="s">
        <v>360</v>
      </c>
      <c r="C112" s="15" t="s">
        <v>359</v>
      </c>
      <c r="D112" s="71"/>
      <c r="E112" s="88">
        <v>0</v>
      </c>
      <c r="F112" s="88">
        <v>0</v>
      </c>
      <c r="G112" s="369"/>
    </row>
    <row r="113" spans="1:7" ht="45" customHeight="1" x14ac:dyDescent="0.25">
      <c r="A113" s="37"/>
      <c r="B113" s="60" t="s">
        <v>248</v>
      </c>
      <c r="C113" s="15" t="s">
        <v>249</v>
      </c>
      <c r="D113" s="88">
        <f>550213+44000</f>
        <v>594213</v>
      </c>
      <c r="E113" s="88">
        <v>0</v>
      </c>
      <c r="F113" s="88">
        <v>0</v>
      </c>
      <c r="G113" s="369"/>
    </row>
    <row r="114" spans="1:7" ht="72" hidden="1" customHeight="1" x14ac:dyDescent="0.25">
      <c r="A114" s="37"/>
      <c r="B114" s="60" t="s">
        <v>250</v>
      </c>
      <c r="C114" s="15" t="s">
        <v>380</v>
      </c>
      <c r="D114" s="71"/>
      <c r="E114" s="88">
        <v>0</v>
      </c>
      <c r="F114" s="88">
        <v>0</v>
      </c>
      <c r="G114" s="369"/>
    </row>
    <row r="115" spans="1:7" ht="72" hidden="1" customHeight="1" x14ac:dyDescent="0.25">
      <c r="A115" s="37"/>
      <c r="B115" s="60" t="s">
        <v>294</v>
      </c>
      <c r="C115" s="15" t="s">
        <v>251</v>
      </c>
      <c r="D115" s="71"/>
      <c r="E115" s="88">
        <v>0</v>
      </c>
      <c r="F115" s="88">
        <v>0</v>
      </c>
      <c r="G115" s="369"/>
    </row>
    <row r="116" spans="1:7" ht="72" hidden="1" customHeight="1" x14ac:dyDescent="0.25">
      <c r="A116" s="37"/>
      <c r="B116" s="60" t="s">
        <v>252</v>
      </c>
      <c r="C116" s="15" t="s">
        <v>381</v>
      </c>
      <c r="D116" s="71"/>
      <c r="E116" s="88">
        <v>0</v>
      </c>
      <c r="F116" s="88">
        <v>0</v>
      </c>
      <c r="G116" s="369"/>
    </row>
    <row r="117" spans="1:7" ht="41.25" customHeight="1" x14ac:dyDescent="0.25">
      <c r="A117" s="37"/>
      <c r="B117" s="60" t="s">
        <v>253</v>
      </c>
      <c r="C117" s="15" t="s">
        <v>254</v>
      </c>
      <c r="D117" s="88">
        <v>-5451</v>
      </c>
      <c r="E117" s="88">
        <v>0</v>
      </c>
      <c r="F117" s="88">
        <v>0</v>
      </c>
      <c r="G117" s="369"/>
    </row>
    <row r="118" spans="1:7" ht="24.75" hidden="1" customHeight="1" x14ac:dyDescent="0.25">
      <c r="A118" s="37"/>
      <c r="B118" s="70" t="s">
        <v>599</v>
      </c>
      <c r="C118" s="23" t="s">
        <v>255</v>
      </c>
      <c r="D118" s="71"/>
      <c r="E118" s="88">
        <v>0</v>
      </c>
      <c r="F118" s="88">
        <v>0</v>
      </c>
      <c r="G118" s="369"/>
    </row>
    <row r="119" spans="1:7" ht="45" x14ac:dyDescent="0.25">
      <c r="A119" s="37"/>
      <c r="B119" s="60" t="s">
        <v>256</v>
      </c>
      <c r="C119" s="15" t="s">
        <v>257</v>
      </c>
      <c r="D119" s="88">
        <f>-34280-20000-10100000</f>
        <v>-10154280</v>
      </c>
      <c r="E119" s="88">
        <v>0</v>
      </c>
      <c r="F119" s="88">
        <v>0</v>
      </c>
      <c r="G119" s="369"/>
    </row>
    <row r="120" spans="1:7" ht="32.25" hidden="1" customHeight="1" x14ac:dyDescent="0.25">
      <c r="A120" s="37"/>
      <c r="B120" s="70" t="s">
        <v>356</v>
      </c>
      <c r="C120" s="23" t="s">
        <v>353</v>
      </c>
      <c r="D120" s="71"/>
      <c r="E120" s="88">
        <v>0</v>
      </c>
      <c r="F120" s="88">
        <v>0</v>
      </c>
      <c r="G120" s="370"/>
    </row>
    <row r="121" spans="1:7" ht="32.25" hidden="1" customHeight="1" x14ac:dyDescent="0.25">
      <c r="A121" s="37"/>
      <c r="B121" s="60" t="s">
        <v>357</v>
      </c>
      <c r="C121" s="15" t="s">
        <v>354</v>
      </c>
      <c r="D121" s="71"/>
      <c r="E121" s="88">
        <v>0</v>
      </c>
      <c r="F121" s="88">
        <v>0</v>
      </c>
      <c r="G121" s="370"/>
    </row>
    <row r="122" spans="1:7" ht="47.25" customHeight="1" x14ac:dyDescent="0.25">
      <c r="A122" s="37"/>
      <c r="B122" s="60" t="s">
        <v>358</v>
      </c>
      <c r="C122" s="15" t="s">
        <v>355</v>
      </c>
      <c r="D122" s="88">
        <v>-1340000</v>
      </c>
      <c r="E122" s="88">
        <v>0</v>
      </c>
      <c r="F122" s="88">
        <v>0</v>
      </c>
      <c r="G122" s="371"/>
    </row>
    <row r="123" spans="1:7" ht="72" hidden="1" customHeight="1" x14ac:dyDescent="0.25">
      <c r="A123" s="37"/>
      <c r="B123" s="72" t="s">
        <v>297</v>
      </c>
      <c r="C123" s="30" t="s">
        <v>295</v>
      </c>
      <c r="D123" s="73"/>
      <c r="E123" s="74"/>
      <c r="F123" s="74"/>
      <c r="G123" s="366" t="s">
        <v>186</v>
      </c>
    </row>
    <row r="124" spans="1:7" ht="72" hidden="1" customHeight="1" x14ac:dyDescent="0.25">
      <c r="A124" s="37"/>
      <c r="B124" s="72" t="s">
        <v>298</v>
      </c>
      <c r="C124" s="30" t="s">
        <v>296</v>
      </c>
      <c r="D124" s="73"/>
      <c r="E124" s="74"/>
      <c r="F124" s="74"/>
      <c r="G124" s="386"/>
    </row>
    <row r="125" spans="1:7" ht="12" hidden="1" customHeight="1" x14ac:dyDescent="0.25">
      <c r="A125" s="37"/>
      <c r="B125" s="75" t="s">
        <v>463</v>
      </c>
      <c r="C125" s="31" t="s">
        <v>462</v>
      </c>
      <c r="D125" s="73"/>
      <c r="E125" s="74"/>
      <c r="F125" s="74"/>
      <c r="G125" s="76"/>
    </row>
    <row r="126" spans="1:7" ht="28.5" x14ac:dyDescent="0.25">
      <c r="A126" s="37"/>
      <c r="B126" s="77" t="s">
        <v>258</v>
      </c>
      <c r="C126" s="32" t="s">
        <v>259</v>
      </c>
      <c r="D126" s="93">
        <f>D127+D128+D129+D130+D131+D132+D133+D134+D135</f>
        <v>2400000</v>
      </c>
      <c r="E126" s="93">
        <f>E127+E128+E129+E130+E131+E132+E133+E134+E135+E136</f>
        <v>12028690</v>
      </c>
      <c r="F126" s="93">
        <f>F127+F128+F129+F130+F131+F132+F133+F134</f>
        <v>0</v>
      </c>
      <c r="G126" s="55"/>
    </row>
    <row r="127" spans="1:7" ht="75" hidden="1" x14ac:dyDescent="0.25">
      <c r="A127" s="37"/>
      <c r="B127" s="60" t="s">
        <v>260</v>
      </c>
      <c r="C127" s="15" t="s">
        <v>261</v>
      </c>
      <c r="D127" s="51"/>
      <c r="E127" s="58"/>
      <c r="F127" s="58"/>
      <c r="G127" s="42" t="s">
        <v>186</v>
      </c>
    </row>
    <row r="128" spans="1:7" ht="45" hidden="1" x14ac:dyDescent="0.25">
      <c r="A128" s="37"/>
      <c r="B128" s="60" t="s">
        <v>301</v>
      </c>
      <c r="C128" s="15" t="s">
        <v>299</v>
      </c>
      <c r="D128" s="51"/>
      <c r="E128" s="58"/>
      <c r="F128" s="58"/>
      <c r="G128" s="376" t="s">
        <v>186</v>
      </c>
    </row>
    <row r="129" spans="1:7" ht="30" hidden="1" x14ac:dyDescent="0.25">
      <c r="A129" s="37"/>
      <c r="B129" s="70" t="s">
        <v>262</v>
      </c>
      <c r="C129" s="23" t="s">
        <v>263</v>
      </c>
      <c r="D129" s="71"/>
      <c r="E129" s="58"/>
      <c r="F129" s="58"/>
      <c r="G129" s="377"/>
    </row>
    <row r="130" spans="1:7" ht="60" hidden="1" x14ac:dyDescent="0.25">
      <c r="A130" s="37"/>
      <c r="B130" s="60" t="s">
        <v>264</v>
      </c>
      <c r="C130" s="15" t="s">
        <v>382</v>
      </c>
      <c r="D130" s="71"/>
      <c r="E130" s="71"/>
      <c r="F130" s="71"/>
      <c r="G130" s="377"/>
    </row>
    <row r="131" spans="1:7" ht="30" hidden="1" x14ac:dyDescent="0.25">
      <c r="A131" s="37"/>
      <c r="B131" s="60" t="s">
        <v>302</v>
      </c>
      <c r="C131" s="15" t="s">
        <v>300</v>
      </c>
      <c r="D131" s="71"/>
      <c r="E131" s="71"/>
      <c r="F131" s="71"/>
      <c r="G131" s="377"/>
    </row>
    <row r="132" spans="1:7" ht="30" hidden="1" x14ac:dyDescent="0.25">
      <c r="A132" s="37"/>
      <c r="B132" s="60" t="s">
        <v>349</v>
      </c>
      <c r="C132" s="15" t="s">
        <v>348</v>
      </c>
      <c r="D132" s="71"/>
      <c r="E132" s="58"/>
      <c r="F132" s="58"/>
      <c r="G132" s="367"/>
    </row>
    <row r="133" spans="1:7" ht="45" hidden="1" x14ac:dyDescent="0.25">
      <c r="A133" s="37"/>
      <c r="B133" s="60" t="s">
        <v>351</v>
      </c>
      <c r="C133" s="15" t="s">
        <v>350</v>
      </c>
      <c r="D133" s="71"/>
      <c r="E133" s="58"/>
      <c r="F133" s="58"/>
      <c r="G133" s="367"/>
    </row>
    <row r="134" spans="1:7" ht="72" hidden="1" customHeight="1" x14ac:dyDescent="0.25">
      <c r="A134" s="37"/>
      <c r="B134" s="61" t="s">
        <v>439</v>
      </c>
      <c r="C134" s="83" t="s">
        <v>440</v>
      </c>
      <c r="D134" s="71"/>
      <c r="E134" s="71"/>
      <c r="F134" s="71"/>
      <c r="G134" s="367"/>
    </row>
    <row r="135" spans="1:7" ht="72" customHeight="1" x14ac:dyDescent="0.25">
      <c r="A135" s="37"/>
      <c r="B135" s="61" t="s">
        <v>538</v>
      </c>
      <c r="C135" s="83" t="s">
        <v>537</v>
      </c>
      <c r="D135" s="88">
        <v>2400000</v>
      </c>
      <c r="E135" s="88">
        <v>3600000</v>
      </c>
      <c r="F135" s="88">
        <v>0</v>
      </c>
      <c r="G135" s="367"/>
    </row>
    <row r="136" spans="1:7" ht="90.75" customHeight="1" x14ac:dyDescent="0.25">
      <c r="A136" s="37"/>
      <c r="B136" s="61" t="s">
        <v>555</v>
      </c>
      <c r="C136" s="83" t="s">
        <v>554</v>
      </c>
      <c r="D136" s="88">
        <v>0</v>
      </c>
      <c r="E136" s="88">
        <v>8428690</v>
      </c>
      <c r="F136" s="88">
        <v>0</v>
      </c>
      <c r="G136" s="367"/>
    </row>
    <row r="137" spans="1:7" ht="72" customHeight="1" x14ac:dyDescent="0.25">
      <c r="A137" s="78"/>
      <c r="B137" s="79" t="s">
        <v>265</v>
      </c>
      <c r="C137" s="80"/>
      <c r="D137" s="330">
        <f>D7+D29</f>
        <v>-66327888.019999996</v>
      </c>
      <c r="E137" s="330">
        <f>E7+E29</f>
        <v>62408695</v>
      </c>
      <c r="F137" s="330">
        <f>F7+F29</f>
        <v>6099320</v>
      </c>
      <c r="G137" s="368"/>
    </row>
    <row r="139" spans="1:7" x14ac:dyDescent="0.25">
      <c r="D139" s="53"/>
    </row>
  </sheetData>
  <sheetProtection algorithmName="SHA-512" hashValue="TnphkOwc4p6YNTgJZWs4wCxKvUui+EFxTozbbulFOHx1HKgG9UGD0J6f3CGMzGJ9Kg16ihCQ2UIiXvqy3y4SoA==" saltValue="IZPYg+mRRJm5IMHE13KwUQ==" spinCount="100000" sheet="1" formatCells="0" formatColumns="0" formatRows="0" insertColumns="0" insertRows="0" insertHyperlinks="0" deleteColumns="0" deleteRows="0" sort="0" autoFilter="0" pivotTables="0"/>
  <mergeCells count="15">
    <mergeCell ref="G70:G96"/>
    <mergeCell ref="G99:G122"/>
    <mergeCell ref="G32:G38"/>
    <mergeCell ref="G128:G137"/>
    <mergeCell ref="A1:G1"/>
    <mergeCell ref="A2:G2"/>
    <mergeCell ref="A4:G4"/>
    <mergeCell ref="A5:A6"/>
    <mergeCell ref="B5:B6"/>
    <mergeCell ref="G5:G6"/>
    <mergeCell ref="G123:G124"/>
    <mergeCell ref="G43:G63"/>
    <mergeCell ref="G19:G20"/>
    <mergeCell ref="B3:G3"/>
    <mergeCell ref="G10:G14"/>
  </mergeCells>
  <pageMargins left="0.11811023622047245" right="0.11811023622047245" top="0.35433070866141736" bottom="0.35433070866141736" header="0" footer="0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6"/>
  <sheetViews>
    <sheetView tabSelected="1" topLeftCell="A205" zoomScale="75" zoomScaleNormal="75" workbookViewId="0">
      <selection activeCell="Q32" sqref="Q32"/>
    </sheetView>
  </sheetViews>
  <sheetFormatPr defaultColWidth="9.140625" defaultRowHeight="12.75" x14ac:dyDescent="0.2"/>
  <cols>
    <col min="1" max="1" width="50.7109375" style="345" customWidth="1"/>
    <col min="2" max="2" width="8.140625" style="112" customWidth="1"/>
    <col min="3" max="3" width="17.85546875" style="146" customWidth="1"/>
    <col min="4" max="4" width="16.85546875" style="146" customWidth="1"/>
    <col min="5" max="5" width="14.140625" style="112" customWidth="1"/>
    <col min="6" max="6" width="18.28515625" style="146" customWidth="1"/>
    <col min="7" max="7" width="17.28515625" style="146" customWidth="1"/>
    <col min="8" max="8" width="16.28515625" style="112" customWidth="1"/>
    <col min="9" max="9" width="16.140625" style="146" customWidth="1"/>
    <col min="10" max="10" width="16.7109375" style="146" customWidth="1"/>
    <col min="11" max="11" width="14.7109375" style="112" customWidth="1"/>
    <col min="12" max="12" width="20.28515625" style="146" customWidth="1"/>
    <col min="13" max="13" width="17.28515625" style="146" customWidth="1"/>
    <col min="14" max="14" width="18.7109375" style="146" customWidth="1"/>
    <col min="15" max="15" width="52.7109375" style="331" hidden="1" customWidth="1"/>
    <col min="16" max="16" width="25.7109375" style="147" customWidth="1"/>
    <col min="17" max="17" width="16" style="148" customWidth="1"/>
    <col min="18" max="16384" width="9.140625" style="145"/>
  </cols>
  <sheetData>
    <row r="1" spans="1:17" ht="22.9" customHeight="1" x14ac:dyDescent="0.2">
      <c r="A1" s="391" t="s">
        <v>553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</row>
    <row r="2" spans="1:17" ht="13.5" thickBot="1" x14ac:dyDescent="0.25"/>
    <row r="3" spans="1:17" x14ac:dyDescent="0.2">
      <c r="A3" s="397" t="s">
        <v>507</v>
      </c>
      <c r="B3" s="399" t="s">
        <v>103</v>
      </c>
      <c r="C3" s="392" t="s">
        <v>105</v>
      </c>
      <c r="D3" s="393"/>
      <c r="E3" s="394"/>
      <c r="F3" s="392" t="s">
        <v>104</v>
      </c>
      <c r="G3" s="393"/>
      <c r="H3" s="394"/>
      <c r="I3" s="392" t="s">
        <v>106</v>
      </c>
      <c r="J3" s="393"/>
      <c r="K3" s="394"/>
      <c r="L3" s="401" t="s">
        <v>306</v>
      </c>
      <c r="M3" s="149" t="s">
        <v>386</v>
      </c>
      <c r="N3" s="150" t="s">
        <v>387</v>
      </c>
      <c r="O3" s="395" t="s">
        <v>109</v>
      </c>
    </row>
    <row r="4" spans="1:17" ht="13.5" thickBot="1" x14ac:dyDescent="0.25">
      <c r="A4" s="398"/>
      <c r="B4" s="400"/>
      <c r="C4" s="151" t="s">
        <v>110</v>
      </c>
      <c r="D4" s="152" t="s">
        <v>111</v>
      </c>
      <c r="E4" s="153" t="s">
        <v>107</v>
      </c>
      <c r="F4" s="151" t="s">
        <v>110</v>
      </c>
      <c r="G4" s="152" t="s">
        <v>112</v>
      </c>
      <c r="H4" s="153" t="s">
        <v>107</v>
      </c>
      <c r="I4" s="151" t="s">
        <v>110</v>
      </c>
      <c r="J4" s="152" t="s">
        <v>111</v>
      </c>
      <c r="K4" s="153" t="s">
        <v>107</v>
      </c>
      <c r="L4" s="402"/>
      <c r="M4" s="152" t="s">
        <v>112</v>
      </c>
      <c r="N4" s="154" t="s">
        <v>112</v>
      </c>
      <c r="O4" s="396"/>
    </row>
    <row r="5" spans="1:17" ht="39" thickBot="1" x14ac:dyDescent="0.25">
      <c r="A5" s="346" t="s">
        <v>1</v>
      </c>
      <c r="B5" s="113" t="s">
        <v>0</v>
      </c>
      <c r="C5" s="113">
        <f>C6+C14+C17</f>
        <v>51254390</v>
      </c>
      <c r="D5" s="155">
        <f>D6+D14+D17</f>
        <v>-13131082</v>
      </c>
      <c r="E5" s="156">
        <f>D5/C5</f>
        <v>-0.25619428891847118</v>
      </c>
      <c r="F5" s="113">
        <f>F6+F14+F17</f>
        <v>152281174</v>
      </c>
      <c r="G5" s="155">
        <f>G6+G14+G17</f>
        <v>10325206</v>
      </c>
      <c r="H5" s="156">
        <f>G5/F5</f>
        <v>6.7803561850659222E-2</v>
      </c>
      <c r="I5" s="113">
        <f>I6+I14+I17</f>
        <v>3530545</v>
      </c>
      <c r="J5" s="155">
        <f>J6+J14+J17</f>
        <v>1144000</v>
      </c>
      <c r="K5" s="156">
        <v>1</v>
      </c>
      <c r="L5" s="157">
        <f>D5+G5+J5</f>
        <v>-1661876</v>
      </c>
      <c r="M5" s="113">
        <f>M6+M14+M17</f>
        <v>0</v>
      </c>
      <c r="N5" s="158">
        <f>N6+N14+N17</f>
        <v>0</v>
      </c>
      <c r="O5" s="332"/>
    </row>
    <row r="6" spans="1:17" s="173" customFormat="1" ht="13.5" x14ac:dyDescent="0.2">
      <c r="A6" s="347" t="s">
        <v>3</v>
      </c>
      <c r="B6" s="114" t="s">
        <v>2</v>
      </c>
      <c r="C6" s="118">
        <f>SUM(C8:C12)</f>
        <v>0</v>
      </c>
      <c r="D6" s="192">
        <f>SUM(D7:D13)</f>
        <v>0</v>
      </c>
      <c r="E6" s="193">
        <v>1</v>
      </c>
      <c r="F6" s="118">
        <f>SUM(F8:F13)</f>
        <v>10527945</v>
      </c>
      <c r="G6" s="192">
        <f>SUM(G8:G13)</f>
        <v>1110000</v>
      </c>
      <c r="H6" s="193">
        <f>G6/F6</f>
        <v>0.10543368150194554</v>
      </c>
      <c r="I6" s="118">
        <f>SUM(I8:I12)</f>
        <v>0</v>
      </c>
      <c r="J6" s="192">
        <f>SUM(J8:J12)</f>
        <v>0</v>
      </c>
      <c r="K6" s="193">
        <v>0</v>
      </c>
      <c r="L6" s="182">
        <f>D6+G6+J6</f>
        <v>1110000</v>
      </c>
      <c r="M6" s="118">
        <f>SUM(M8:M12)</f>
        <v>0</v>
      </c>
      <c r="N6" s="194">
        <f>SUM(N8:N12)</f>
        <v>0</v>
      </c>
      <c r="O6" s="333"/>
      <c r="P6" s="171"/>
      <c r="Q6" s="172"/>
    </row>
    <row r="7" spans="1:17" hidden="1" x14ac:dyDescent="0.2">
      <c r="A7" s="198" t="s">
        <v>514</v>
      </c>
      <c r="B7" s="115"/>
      <c r="C7" s="164">
        <v>0</v>
      </c>
      <c r="D7" s="165">
        <v>0</v>
      </c>
      <c r="E7" s="166">
        <v>1</v>
      </c>
      <c r="F7" s="164">
        <v>0</v>
      </c>
      <c r="G7" s="167">
        <v>0</v>
      </c>
      <c r="H7" s="166">
        <v>0</v>
      </c>
      <c r="I7" s="164">
        <v>0</v>
      </c>
      <c r="J7" s="167">
        <v>0</v>
      </c>
      <c r="K7" s="166">
        <v>0</v>
      </c>
      <c r="L7" s="168">
        <f t="shared" ref="L7" si="0">D7+G7+J7</f>
        <v>0</v>
      </c>
      <c r="M7" s="164">
        <v>0</v>
      </c>
      <c r="N7" s="169">
        <v>0</v>
      </c>
      <c r="O7" s="334"/>
    </row>
    <row r="8" spans="1:17" hidden="1" x14ac:dyDescent="0.2">
      <c r="A8" s="198" t="s">
        <v>363</v>
      </c>
      <c r="B8" s="116"/>
      <c r="C8" s="164">
        <v>0</v>
      </c>
      <c r="D8" s="167">
        <v>0</v>
      </c>
      <c r="E8" s="166">
        <v>0</v>
      </c>
      <c r="F8" s="164">
        <v>0</v>
      </c>
      <c r="G8" s="167">
        <v>0</v>
      </c>
      <c r="H8" s="166">
        <v>0</v>
      </c>
      <c r="I8" s="164">
        <v>0</v>
      </c>
      <c r="J8" s="167">
        <v>0</v>
      </c>
      <c r="K8" s="166">
        <v>0</v>
      </c>
      <c r="L8" s="168">
        <f>D8+G8+J8</f>
        <v>0</v>
      </c>
      <c r="M8" s="164">
        <v>0</v>
      </c>
      <c r="N8" s="169">
        <v>0</v>
      </c>
      <c r="O8" s="335"/>
    </row>
    <row r="9" spans="1:17" ht="25.5" hidden="1" x14ac:dyDescent="0.2">
      <c r="A9" s="198" t="s">
        <v>508</v>
      </c>
      <c r="B9" s="116"/>
      <c r="C9" s="164">
        <v>0</v>
      </c>
      <c r="D9" s="167">
        <v>0</v>
      </c>
      <c r="E9" s="166">
        <v>1</v>
      </c>
      <c r="F9" s="164">
        <v>0</v>
      </c>
      <c r="G9" s="167">
        <v>0</v>
      </c>
      <c r="H9" s="166">
        <v>0</v>
      </c>
      <c r="I9" s="164">
        <v>0</v>
      </c>
      <c r="J9" s="167">
        <v>0</v>
      </c>
      <c r="K9" s="166">
        <v>0</v>
      </c>
      <c r="L9" s="168">
        <f t="shared" ref="L9" si="1">D9+G9+J9</f>
        <v>0</v>
      </c>
      <c r="M9" s="164">
        <v>0</v>
      </c>
      <c r="N9" s="169">
        <v>0</v>
      </c>
      <c r="O9" s="335"/>
    </row>
    <row r="10" spans="1:17" ht="25.5" hidden="1" x14ac:dyDescent="0.2">
      <c r="A10" s="198" t="s">
        <v>188</v>
      </c>
      <c r="B10" s="115"/>
      <c r="C10" s="164">
        <v>0</v>
      </c>
      <c r="D10" s="167">
        <v>0</v>
      </c>
      <c r="E10" s="166">
        <v>1</v>
      </c>
      <c r="F10" s="164">
        <v>0</v>
      </c>
      <c r="G10" s="167">
        <v>0</v>
      </c>
      <c r="H10" s="166">
        <v>0</v>
      </c>
      <c r="I10" s="164">
        <v>0</v>
      </c>
      <c r="J10" s="167">
        <v>0</v>
      </c>
      <c r="K10" s="166">
        <v>0</v>
      </c>
      <c r="L10" s="168">
        <f t="shared" ref="L10:L13" si="2">D10+G10+J10</f>
        <v>0</v>
      </c>
      <c r="M10" s="164">
        <v>0</v>
      </c>
      <c r="N10" s="169">
        <v>0</v>
      </c>
      <c r="O10" s="335"/>
    </row>
    <row r="11" spans="1:17" ht="38.25" hidden="1" x14ac:dyDescent="0.2">
      <c r="A11" s="198" t="s">
        <v>416</v>
      </c>
      <c r="B11" s="116"/>
      <c r="C11" s="164">
        <v>0</v>
      </c>
      <c r="D11" s="167">
        <v>0</v>
      </c>
      <c r="E11" s="166">
        <v>1</v>
      </c>
      <c r="F11" s="164">
        <v>0</v>
      </c>
      <c r="G11" s="167">
        <v>0</v>
      </c>
      <c r="H11" s="166">
        <v>0</v>
      </c>
      <c r="I11" s="164">
        <v>0</v>
      </c>
      <c r="J11" s="167">
        <v>0</v>
      </c>
      <c r="K11" s="166">
        <v>0</v>
      </c>
      <c r="L11" s="168">
        <f t="shared" si="2"/>
        <v>0</v>
      </c>
      <c r="M11" s="164">
        <v>0</v>
      </c>
      <c r="N11" s="169">
        <v>0</v>
      </c>
      <c r="O11" s="335"/>
    </row>
    <row r="12" spans="1:17" s="173" customFormat="1" hidden="1" x14ac:dyDescent="0.2">
      <c r="A12" s="198" t="s">
        <v>587</v>
      </c>
      <c r="B12" s="115"/>
      <c r="C12" s="164">
        <v>0</v>
      </c>
      <c r="D12" s="167">
        <v>0</v>
      </c>
      <c r="E12" s="166">
        <v>0</v>
      </c>
      <c r="F12" s="170">
        <v>0</v>
      </c>
      <c r="G12" s="167">
        <v>0</v>
      </c>
      <c r="H12" s="166">
        <v>0</v>
      </c>
      <c r="I12" s="164">
        <v>0</v>
      </c>
      <c r="J12" s="165">
        <v>0</v>
      </c>
      <c r="K12" s="166">
        <v>0</v>
      </c>
      <c r="L12" s="168">
        <f t="shared" si="2"/>
        <v>0</v>
      </c>
      <c r="M12" s="164">
        <v>0</v>
      </c>
      <c r="N12" s="169">
        <v>0</v>
      </c>
      <c r="O12" s="335"/>
      <c r="P12" s="171"/>
      <c r="Q12" s="172"/>
    </row>
    <row r="13" spans="1:17" x14ac:dyDescent="0.2">
      <c r="A13" s="198" t="s">
        <v>365</v>
      </c>
      <c r="B13" s="115"/>
      <c r="C13" s="184">
        <v>0</v>
      </c>
      <c r="D13" s="187">
        <v>0</v>
      </c>
      <c r="E13" s="186">
        <v>0</v>
      </c>
      <c r="F13" s="191">
        <v>10527945</v>
      </c>
      <c r="G13" s="185">
        <v>1110000</v>
      </c>
      <c r="H13" s="186">
        <f>G13/F13</f>
        <v>0.10543368150194554</v>
      </c>
      <c r="I13" s="184">
        <v>0</v>
      </c>
      <c r="J13" s="187">
        <v>0</v>
      </c>
      <c r="K13" s="186">
        <v>0</v>
      </c>
      <c r="L13" s="188">
        <f t="shared" si="2"/>
        <v>1110000</v>
      </c>
      <c r="M13" s="184">
        <v>0</v>
      </c>
      <c r="N13" s="189">
        <v>0</v>
      </c>
      <c r="O13" s="333" t="s">
        <v>576</v>
      </c>
    </row>
    <row r="14" spans="1:17" ht="54" hidden="1" x14ac:dyDescent="0.2">
      <c r="A14" s="348" t="s">
        <v>5</v>
      </c>
      <c r="B14" s="114" t="s">
        <v>4</v>
      </c>
      <c r="C14" s="174">
        <f>C15</f>
        <v>0</v>
      </c>
      <c r="D14" s="175">
        <f>D15+D16</f>
        <v>0</v>
      </c>
      <c r="E14" s="176">
        <f t="shared" ref="E14:N14" si="3">E15+E16</f>
        <v>0</v>
      </c>
      <c r="F14" s="174">
        <f t="shared" si="3"/>
        <v>0</v>
      </c>
      <c r="G14" s="175">
        <f t="shared" si="3"/>
        <v>0</v>
      </c>
      <c r="H14" s="176">
        <v>0</v>
      </c>
      <c r="I14" s="174">
        <f t="shared" si="3"/>
        <v>0</v>
      </c>
      <c r="J14" s="175">
        <f t="shared" si="3"/>
        <v>0</v>
      </c>
      <c r="K14" s="176">
        <f t="shared" si="3"/>
        <v>0</v>
      </c>
      <c r="L14" s="177">
        <f t="shared" si="3"/>
        <v>0</v>
      </c>
      <c r="M14" s="174">
        <f t="shared" si="3"/>
        <v>0</v>
      </c>
      <c r="N14" s="176">
        <f t="shared" si="3"/>
        <v>0</v>
      </c>
      <c r="O14" s="335"/>
    </row>
    <row r="15" spans="1:17" ht="25.5" hidden="1" x14ac:dyDescent="0.2">
      <c r="A15" s="198" t="s">
        <v>135</v>
      </c>
      <c r="B15" s="116"/>
      <c r="C15" s="164">
        <v>0</v>
      </c>
      <c r="D15" s="167">
        <v>0</v>
      </c>
      <c r="E15" s="166">
        <v>0</v>
      </c>
      <c r="F15" s="164">
        <v>0</v>
      </c>
      <c r="G15" s="167">
        <v>0</v>
      </c>
      <c r="H15" s="166">
        <v>0</v>
      </c>
      <c r="I15" s="164">
        <v>0</v>
      </c>
      <c r="J15" s="165">
        <v>0</v>
      </c>
      <c r="K15" s="166">
        <v>0</v>
      </c>
      <c r="L15" s="168">
        <f>D15+G15+J15</f>
        <v>0</v>
      </c>
      <c r="M15" s="164">
        <v>0</v>
      </c>
      <c r="N15" s="169">
        <v>0</v>
      </c>
      <c r="O15" s="335"/>
    </row>
    <row r="16" spans="1:17" s="173" customFormat="1" hidden="1" x14ac:dyDescent="0.2">
      <c r="A16" s="198" t="s">
        <v>460</v>
      </c>
      <c r="B16" s="115"/>
      <c r="C16" s="164">
        <v>0</v>
      </c>
      <c r="D16" s="167">
        <v>0</v>
      </c>
      <c r="E16" s="166">
        <v>0</v>
      </c>
      <c r="F16" s="164">
        <v>0</v>
      </c>
      <c r="G16" s="167">
        <v>0</v>
      </c>
      <c r="H16" s="166">
        <v>0</v>
      </c>
      <c r="I16" s="164">
        <v>0</v>
      </c>
      <c r="J16" s="165">
        <v>0</v>
      </c>
      <c r="K16" s="166">
        <v>0</v>
      </c>
      <c r="L16" s="168">
        <f>D16+G16+J16</f>
        <v>0</v>
      </c>
      <c r="M16" s="164">
        <v>0</v>
      </c>
      <c r="N16" s="169">
        <v>0</v>
      </c>
      <c r="O16" s="335"/>
      <c r="P16" s="178"/>
      <c r="Q16" s="172"/>
    </row>
    <row r="17" spans="1:17" ht="40.5" x14ac:dyDescent="0.2">
      <c r="A17" s="348" t="s">
        <v>7</v>
      </c>
      <c r="B17" s="114" t="s">
        <v>6</v>
      </c>
      <c r="C17" s="179">
        <f>SUM(C18:C30)</f>
        <v>51254390</v>
      </c>
      <c r="D17" s="180">
        <f>SUM(D18:D30)</f>
        <v>-13131082</v>
      </c>
      <c r="E17" s="181">
        <f>D17/C17</f>
        <v>-0.25619428891847118</v>
      </c>
      <c r="F17" s="179">
        <f>SUM(F18:F30)</f>
        <v>141753229</v>
      </c>
      <c r="G17" s="180">
        <f>SUM(G18:G30)</f>
        <v>9215206</v>
      </c>
      <c r="H17" s="181">
        <f>G17/F17</f>
        <v>6.5008790734495364E-2</v>
      </c>
      <c r="I17" s="179">
        <f>SUM(I18:I30)</f>
        <v>3530545</v>
      </c>
      <c r="J17" s="180">
        <f>SUM(J18:J30)</f>
        <v>1144000</v>
      </c>
      <c r="K17" s="181">
        <v>1</v>
      </c>
      <c r="L17" s="182">
        <f>D17+G17+J17</f>
        <v>-2771876</v>
      </c>
      <c r="M17" s="179">
        <f>SUM(M18:M30)</f>
        <v>0</v>
      </c>
      <c r="N17" s="183">
        <f>SUM(N18:N30)</f>
        <v>0</v>
      </c>
      <c r="O17" s="333"/>
    </row>
    <row r="18" spans="1:17" x14ac:dyDescent="0.2">
      <c r="A18" s="198" t="s">
        <v>337</v>
      </c>
      <c r="B18" s="115"/>
      <c r="C18" s="184">
        <v>9320740</v>
      </c>
      <c r="D18" s="185">
        <f>22500-383694</f>
        <v>-361194</v>
      </c>
      <c r="E18" s="186">
        <f>D18/C18</f>
        <v>-3.8751644182758019E-2</v>
      </c>
      <c r="F18" s="184">
        <v>0</v>
      </c>
      <c r="G18" s="187">
        <v>0</v>
      </c>
      <c r="H18" s="186">
        <v>0</v>
      </c>
      <c r="I18" s="184">
        <v>0</v>
      </c>
      <c r="J18" s="187">
        <v>0</v>
      </c>
      <c r="K18" s="186">
        <v>0</v>
      </c>
      <c r="L18" s="188">
        <f t="shared" ref="L18:L30" si="4">D18+G18+J18</f>
        <v>-361194</v>
      </c>
      <c r="M18" s="184">
        <v>0</v>
      </c>
      <c r="N18" s="189">
        <v>0</v>
      </c>
      <c r="O18" s="336"/>
      <c r="P18" s="190"/>
    </row>
    <row r="19" spans="1:17" hidden="1" x14ac:dyDescent="0.2">
      <c r="A19" s="198" t="s">
        <v>455</v>
      </c>
      <c r="B19" s="116"/>
      <c r="C19" s="164">
        <v>0</v>
      </c>
      <c r="D19" s="165">
        <v>0</v>
      </c>
      <c r="E19" s="166">
        <v>0</v>
      </c>
      <c r="F19" s="164">
        <v>0</v>
      </c>
      <c r="G19" s="167">
        <v>0</v>
      </c>
      <c r="H19" s="166">
        <v>1</v>
      </c>
      <c r="I19" s="164">
        <v>0</v>
      </c>
      <c r="J19" s="167">
        <v>0</v>
      </c>
      <c r="K19" s="166">
        <v>0</v>
      </c>
      <c r="L19" s="168">
        <f t="shared" ref="L19" si="5">D19+G19+J19</f>
        <v>0</v>
      </c>
      <c r="M19" s="164">
        <v>0</v>
      </c>
      <c r="N19" s="169">
        <v>0</v>
      </c>
      <c r="O19" s="335"/>
    </row>
    <row r="20" spans="1:17" ht="25.5" hidden="1" x14ac:dyDescent="0.2">
      <c r="A20" s="198" t="s">
        <v>371</v>
      </c>
      <c r="B20" s="116"/>
      <c r="C20" s="164">
        <v>0</v>
      </c>
      <c r="D20" s="165">
        <v>0</v>
      </c>
      <c r="E20" s="166">
        <v>1</v>
      </c>
      <c r="F20" s="164">
        <v>0</v>
      </c>
      <c r="G20" s="167">
        <v>0</v>
      </c>
      <c r="H20" s="166">
        <v>0</v>
      </c>
      <c r="I20" s="164">
        <v>0</v>
      </c>
      <c r="J20" s="167">
        <v>0</v>
      </c>
      <c r="K20" s="166">
        <v>0</v>
      </c>
      <c r="L20" s="168">
        <f t="shared" si="4"/>
        <v>0</v>
      </c>
      <c r="M20" s="164">
        <v>0</v>
      </c>
      <c r="N20" s="169">
        <v>0</v>
      </c>
      <c r="O20" s="335"/>
    </row>
    <row r="21" spans="1:17" hidden="1" x14ac:dyDescent="0.2">
      <c r="A21" s="198" t="s">
        <v>121</v>
      </c>
      <c r="B21" s="116"/>
      <c r="C21" s="164">
        <v>0</v>
      </c>
      <c r="D21" s="165">
        <v>0</v>
      </c>
      <c r="E21" s="166">
        <v>1</v>
      </c>
      <c r="F21" s="164">
        <v>0</v>
      </c>
      <c r="G21" s="167">
        <v>0</v>
      </c>
      <c r="H21" s="166">
        <v>0</v>
      </c>
      <c r="I21" s="164">
        <v>0</v>
      </c>
      <c r="J21" s="167">
        <v>0</v>
      </c>
      <c r="K21" s="166">
        <v>0</v>
      </c>
      <c r="L21" s="168">
        <f t="shared" si="4"/>
        <v>0</v>
      </c>
      <c r="M21" s="164">
        <v>0</v>
      </c>
      <c r="N21" s="169">
        <v>0</v>
      </c>
      <c r="O21" s="335"/>
    </row>
    <row r="22" spans="1:17" x14ac:dyDescent="0.2">
      <c r="A22" s="198" t="s">
        <v>527</v>
      </c>
      <c r="B22" s="115"/>
      <c r="C22" s="184">
        <v>833150</v>
      </c>
      <c r="D22" s="185">
        <v>-20225</v>
      </c>
      <c r="E22" s="186">
        <f>D22/C22</f>
        <v>-2.4275340574926484E-2</v>
      </c>
      <c r="F22" s="184">
        <v>0</v>
      </c>
      <c r="G22" s="187">
        <v>0</v>
      </c>
      <c r="H22" s="186">
        <v>0</v>
      </c>
      <c r="I22" s="184">
        <v>0</v>
      </c>
      <c r="J22" s="187">
        <v>0</v>
      </c>
      <c r="K22" s="186">
        <v>0</v>
      </c>
      <c r="L22" s="188">
        <f t="shared" ref="L22:L25" si="6">D22+G22+J22</f>
        <v>-20225</v>
      </c>
      <c r="M22" s="184">
        <v>0</v>
      </c>
      <c r="N22" s="189">
        <v>0</v>
      </c>
      <c r="O22" s="333"/>
    </row>
    <row r="23" spans="1:17" hidden="1" x14ac:dyDescent="0.2">
      <c r="A23" s="198" t="s">
        <v>477</v>
      </c>
      <c r="B23" s="116"/>
      <c r="C23" s="164">
        <v>0</v>
      </c>
      <c r="D23" s="167">
        <v>0</v>
      </c>
      <c r="E23" s="166">
        <v>1</v>
      </c>
      <c r="F23" s="164">
        <v>0</v>
      </c>
      <c r="G23" s="167">
        <v>0</v>
      </c>
      <c r="H23" s="166">
        <v>0</v>
      </c>
      <c r="I23" s="164">
        <v>0</v>
      </c>
      <c r="J23" s="167">
        <v>0</v>
      </c>
      <c r="K23" s="166">
        <v>0</v>
      </c>
      <c r="L23" s="168">
        <f t="shared" si="6"/>
        <v>0</v>
      </c>
      <c r="M23" s="164">
        <v>0</v>
      </c>
      <c r="N23" s="169">
        <v>0</v>
      </c>
      <c r="O23" s="335"/>
    </row>
    <row r="24" spans="1:17" ht="25.5" hidden="1" x14ac:dyDescent="0.2">
      <c r="A24" s="198" t="s">
        <v>509</v>
      </c>
      <c r="B24" s="116"/>
      <c r="C24" s="164">
        <v>0</v>
      </c>
      <c r="D24" s="167">
        <v>0</v>
      </c>
      <c r="E24" s="166">
        <v>1</v>
      </c>
      <c r="F24" s="164">
        <v>0</v>
      </c>
      <c r="G24" s="167">
        <v>0</v>
      </c>
      <c r="H24" s="166">
        <v>0</v>
      </c>
      <c r="I24" s="164">
        <v>0</v>
      </c>
      <c r="J24" s="167">
        <v>0</v>
      </c>
      <c r="K24" s="166">
        <v>0</v>
      </c>
      <c r="L24" s="168">
        <f t="shared" si="6"/>
        <v>0</v>
      </c>
      <c r="M24" s="164">
        <v>0</v>
      </c>
      <c r="N24" s="169">
        <v>0</v>
      </c>
      <c r="O24" s="335"/>
    </row>
    <row r="25" spans="1:17" ht="25.5" x14ac:dyDescent="0.2">
      <c r="A25" s="198" t="s">
        <v>499</v>
      </c>
      <c r="B25" s="115"/>
      <c r="C25" s="184">
        <v>0</v>
      </c>
      <c r="D25" s="187">
        <v>0</v>
      </c>
      <c r="E25" s="186">
        <v>0</v>
      </c>
      <c r="F25" s="191">
        <v>4905434</v>
      </c>
      <c r="G25" s="187">
        <v>70000</v>
      </c>
      <c r="H25" s="186">
        <f>G25/F25</f>
        <v>1.4269889269736378E-2</v>
      </c>
      <c r="I25" s="184">
        <v>2779265</v>
      </c>
      <c r="J25" s="185">
        <f>500000+500000</f>
        <v>1000000</v>
      </c>
      <c r="K25" s="186">
        <v>0</v>
      </c>
      <c r="L25" s="188">
        <f t="shared" si="6"/>
        <v>1070000</v>
      </c>
      <c r="M25" s="184">
        <v>0</v>
      </c>
      <c r="N25" s="189">
        <v>0</v>
      </c>
      <c r="O25" s="333" t="s">
        <v>575</v>
      </c>
    </row>
    <row r="26" spans="1:17" ht="25.5" x14ac:dyDescent="0.2">
      <c r="A26" s="198" t="s">
        <v>583</v>
      </c>
      <c r="B26" s="115"/>
      <c r="C26" s="184">
        <v>41100500</v>
      </c>
      <c r="D26" s="185">
        <v>-12749663</v>
      </c>
      <c r="E26" s="186">
        <v>0</v>
      </c>
      <c r="F26" s="191">
        <v>136847795</v>
      </c>
      <c r="G26" s="185">
        <f>81000+695000+1864931+268582-190538-5220-50000-81000-695000-1864931-268582+3150000+850000+2830000-95435+2656399</f>
        <v>9145206</v>
      </c>
      <c r="H26" s="186">
        <f t="shared" ref="H26:H28" si="7">G26/F26</f>
        <v>6.682757292508805E-2</v>
      </c>
      <c r="I26" s="184">
        <v>0</v>
      </c>
      <c r="J26" s="187">
        <v>0</v>
      </c>
      <c r="K26" s="186">
        <v>0</v>
      </c>
      <c r="L26" s="188">
        <f t="shared" si="4"/>
        <v>-3604457</v>
      </c>
      <c r="M26" s="184">
        <v>0</v>
      </c>
      <c r="N26" s="189">
        <v>0</v>
      </c>
      <c r="O26" s="365" t="s">
        <v>597</v>
      </c>
    </row>
    <row r="27" spans="1:17" hidden="1" x14ac:dyDescent="0.2">
      <c r="A27" s="198" t="s">
        <v>524</v>
      </c>
      <c r="B27" s="115"/>
      <c r="C27" s="164">
        <v>0</v>
      </c>
      <c r="D27" s="167">
        <v>0</v>
      </c>
      <c r="E27" s="166">
        <v>0</v>
      </c>
      <c r="F27" s="164">
        <v>0</v>
      </c>
      <c r="G27" s="167">
        <v>0</v>
      </c>
      <c r="H27" s="166" t="e">
        <f t="shared" si="7"/>
        <v>#DIV/0!</v>
      </c>
      <c r="I27" s="164">
        <v>0</v>
      </c>
      <c r="J27" s="167">
        <v>0</v>
      </c>
      <c r="K27" s="166">
        <v>1</v>
      </c>
      <c r="L27" s="168">
        <f t="shared" si="4"/>
        <v>0</v>
      </c>
      <c r="M27" s="164">
        <v>0</v>
      </c>
      <c r="N27" s="169">
        <v>0</v>
      </c>
      <c r="O27" s="335"/>
    </row>
    <row r="28" spans="1:17" s="173" customFormat="1" hidden="1" x14ac:dyDescent="0.2">
      <c r="A28" s="198" t="s">
        <v>511</v>
      </c>
      <c r="B28" s="115"/>
      <c r="C28" s="164">
        <v>0</v>
      </c>
      <c r="D28" s="167">
        <v>0</v>
      </c>
      <c r="E28" s="166">
        <v>0</v>
      </c>
      <c r="F28" s="164"/>
      <c r="G28" s="167"/>
      <c r="H28" s="166" t="e">
        <f t="shared" si="7"/>
        <v>#DIV/0!</v>
      </c>
      <c r="I28" s="164">
        <v>0</v>
      </c>
      <c r="J28" s="167">
        <v>0</v>
      </c>
      <c r="K28" s="166">
        <v>0</v>
      </c>
      <c r="L28" s="168">
        <f t="shared" si="4"/>
        <v>0</v>
      </c>
      <c r="M28" s="164">
        <v>0</v>
      </c>
      <c r="N28" s="169">
        <v>0</v>
      </c>
      <c r="O28" s="335"/>
      <c r="P28" s="171"/>
      <c r="Q28" s="172"/>
    </row>
    <row r="29" spans="1:17" hidden="1" x14ac:dyDescent="0.2">
      <c r="A29" s="198" t="s">
        <v>369</v>
      </c>
      <c r="B29" s="116"/>
      <c r="C29" s="164">
        <v>0</v>
      </c>
      <c r="D29" s="165">
        <v>0</v>
      </c>
      <c r="E29" s="166">
        <v>1</v>
      </c>
      <c r="F29" s="164">
        <v>0</v>
      </c>
      <c r="G29" s="167">
        <v>0</v>
      </c>
      <c r="H29" s="166">
        <v>0</v>
      </c>
      <c r="I29" s="164">
        <v>0</v>
      </c>
      <c r="J29" s="167">
        <v>0</v>
      </c>
      <c r="K29" s="166">
        <v>0</v>
      </c>
      <c r="L29" s="168">
        <f t="shared" si="4"/>
        <v>0</v>
      </c>
      <c r="M29" s="164">
        <v>0</v>
      </c>
      <c r="N29" s="169">
        <v>0</v>
      </c>
      <c r="O29" s="335"/>
    </row>
    <row r="30" spans="1:17" ht="13.5" thickBot="1" x14ac:dyDescent="0.25">
      <c r="A30" s="198" t="s">
        <v>446</v>
      </c>
      <c r="B30" s="115"/>
      <c r="C30" s="184">
        <v>0</v>
      </c>
      <c r="D30" s="187">
        <v>0</v>
      </c>
      <c r="E30" s="186">
        <v>0</v>
      </c>
      <c r="F30" s="184">
        <v>0</v>
      </c>
      <c r="G30" s="187">
        <v>0</v>
      </c>
      <c r="H30" s="186">
        <v>0</v>
      </c>
      <c r="I30" s="184">
        <v>751280</v>
      </c>
      <c r="J30" s="185">
        <f>62000+82000</f>
        <v>144000</v>
      </c>
      <c r="K30" s="186">
        <f>J30/I30</f>
        <v>0.19167287828772228</v>
      </c>
      <c r="L30" s="188">
        <f t="shared" si="4"/>
        <v>144000</v>
      </c>
      <c r="M30" s="184">
        <v>0</v>
      </c>
      <c r="N30" s="189">
        <v>0</v>
      </c>
      <c r="O30" s="333"/>
    </row>
    <row r="31" spans="1:17" ht="39" thickBot="1" x14ac:dyDescent="0.25">
      <c r="A31" s="346" t="s">
        <v>10</v>
      </c>
      <c r="B31" s="117" t="s">
        <v>9</v>
      </c>
      <c r="C31" s="113">
        <f>C32+C59+C61+C67+C71</f>
        <v>938839722</v>
      </c>
      <c r="D31" s="155">
        <f>D32+D59+D61+D67+D71</f>
        <v>18388675</v>
      </c>
      <c r="E31" s="156">
        <f>D31/C31</f>
        <v>1.9586596699196757E-2</v>
      </c>
      <c r="F31" s="113">
        <f>F32+F59+F61+F67+F71</f>
        <v>169040786</v>
      </c>
      <c r="G31" s="155">
        <f>G32+G59+G61+G67+G71</f>
        <v>-5148480</v>
      </c>
      <c r="H31" s="156">
        <f>G31/F31</f>
        <v>-3.0457028281920082E-2</v>
      </c>
      <c r="I31" s="113">
        <f>-I32+I59+I61+I67+I71</f>
        <v>0</v>
      </c>
      <c r="J31" s="155">
        <f>-J32+J59+J61+J67+J71</f>
        <v>0</v>
      </c>
      <c r="K31" s="156">
        <v>0</v>
      </c>
      <c r="L31" s="157">
        <f>D31+G31+J31</f>
        <v>13240195</v>
      </c>
      <c r="M31" s="113">
        <f>-M32+M59+M61+M67+M71</f>
        <v>0</v>
      </c>
      <c r="N31" s="158">
        <f>-N32+N59+N61+N67+N71</f>
        <v>0</v>
      </c>
      <c r="O31" s="335"/>
    </row>
    <row r="32" spans="1:17" ht="27" x14ac:dyDescent="0.2">
      <c r="A32" s="347" t="s">
        <v>12</v>
      </c>
      <c r="B32" s="118" t="s">
        <v>11</v>
      </c>
      <c r="C32" s="118">
        <f>SUM(C33:C58)</f>
        <v>938839722</v>
      </c>
      <c r="D32" s="192">
        <f>SUM(D33:D58)</f>
        <v>18388675</v>
      </c>
      <c r="E32" s="193">
        <f>D32/C32</f>
        <v>1.9586596699196757E-2</v>
      </c>
      <c r="F32" s="118">
        <f>SUM(F33:F58)</f>
        <v>137759217</v>
      </c>
      <c r="G32" s="192">
        <f>SUM(G33:G58)</f>
        <v>-6693230</v>
      </c>
      <c r="H32" s="193">
        <f>G32/F32</f>
        <v>-4.8586440499295232E-2</v>
      </c>
      <c r="I32" s="118">
        <f>SUM(I33:I58)</f>
        <v>0</v>
      </c>
      <c r="J32" s="192">
        <f>SUM(J33:J58)</f>
        <v>0</v>
      </c>
      <c r="K32" s="193">
        <v>0</v>
      </c>
      <c r="L32" s="182">
        <f>D32+G32+J32</f>
        <v>11695445</v>
      </c>
      <c r="M32" s="118">
        <f>SUM(M33:M58)</f>
        <v>0</v>
      </c>
      <c r="N32" s="194">
        <f>SUM(N33:N58)</f>
        <v>0</v>
      </c>
      <c r="O32" s="335"/>
      <c r="P32" s="190"/>
    </row>
    <row r="33" spans="1:17" s="173" customFormat="1" ht="25.5" hidden="1" x14ac:dyDescent="0.2">
      <c r="A33" s="198" t="s">
        <v>530</v>
      </c>
      <c r="B33" s="115"/>
      <c r="C33" s="164">
        <v>0</v>
      </c>
      <c r="D33" s="167">
        <v>0</v>
      </c>
      <c r="E33" s="166">
        <v>0</v>
      </c>
      <c r="F33" s="170">
        <v>0</v>
      </c>
      <c r="G33" s="167">
        <v>0</v>
      </c>
      <c r="H33" s="166" t="e">
        <f>G33/F33</f>
        <v>#DIV/0!</v>
      </c>
      <c r="I33" s="164">
        <v>0</v>
      </c>
      <c r="J33" s="167">
        <v>0</v>
      </c>
      <c r="K33" s="166">
        <v>0</v>
      </c>
      <c r="L33" s="168">
        <f>D33+G33+J33</f>
        <v>0</v>
      </c>
      <c r="M33" s="164">
        <v>0</v>
      </c>
      <c r="N33" s="169">
        <v>0</v>
      </c>
      <c r="O33" s="335"/>
      <c r="P33" s="171"/>
      <c r="Q33" s="172"/>
    </row>
    <row r="34" spans="1:17" ht="25.5" x14ac:dyDescent="0.2">
      <c r="A34" s="198" t="s">
        <v>336</v>
      </c>
      <c r="B34" s="115"/>
      <c r="C34" s="184">
        <v>0</v>
      </c>
      <c r="D34" s="187">
        <v>0</v>
      </c>
      <c r="E34" s="186">
        <v>0</v>
      </c>
      <c r="F34" s="191">
        <v>124303536</v>
      </c>
      <c r="G34" s="185">
        <v>745000</v>
      </c>
      <c r="H34" s="186">
        <f>G34/F34</f>
        <v>5.9933934622744761E-3</v>
      </c>
      <c r="I34" s="184">
        <v>0</v>
      </c>
      <c r="J34" s="187">
        <v>0</v>
      </c>
      <c r="K34" s="186">
        <v>0</v>
      </c>
      <c r="L34" s="188">
        <f t="shared" ref="L34" si="8">D34+G34+J34</f>
        <v>745000</v>
      </c>
      <c r="M34" s="184">
        <v>0</v>
      </c>
      <c r="N34" s="189">
        <v>0</v>
      </c>
      <c r="O34" s="333" t="s">
        <v>574</v>
      </c>
    </row>
    <row r="35" spans="1:17" hidden="1" x14ac:dyDescent="0.2">
      <c r="A35" s="198" t="s">
        <v>315</v>
      </c>
      <c r="B35" s="115"/>
      <c r="C35" s="164">
        <v>0</v>
      </c>
      <c r="D35" s="167">
        <v>0</v>
      </c>
      <c r="E35" s="166">
        <v>0</v>
      </c>
      <c r="F35" s="170"/>
      <c r="G35" s="165"/>
      <c r="H35" s="166" t="e">
        <f t="shared" ref="H35:H47" si="9">G35/F35</f>
        <v>#DIV/0!</v>
      </c>
      <c r="I35" s="164">
        <v>0</v>
      </c>
      <c r="J35" s="167">
        <v>0</v>
      </c>
      <c r="K35" s="166">
        <v>0</v>
      </c>
      <c r="L35" s="168">
        <f t="shared" ref="L35:L58" si="10">D35+G35+J35</f>
        <v>0</v>
      </c>
      <c r="M35" s="164">
        <v>0</v>
      </c>
      <c r="N35" s="169">
        <v>0</v>
      </c>
      <c r="O35" s="335"/>
    </row>
    <row r="36" spans="1:17" x14ac:dyDescent="0.2">
      <c r="A36" s="198" t="s">
        <v>552</v>
      </c>
      <c r="B36" s="115"/>
      <c r="C36" s="184">
        <v>0</v>
      </c>
      <c r="D36" s="187">
        <v>0</v>
      </c>
      <c r="E36" s="186">
        <v>0</v>
      </c>
      <c r="F36" s="191">
        <v>10826902</v>
      </c>
      <c r="G36" s="185">
        <f>-10613412-61556</f>
        <v>-10674968</v>
      </c>
      <c r="H36" s="186">
        <f>G36/F36</f>
        <v>-0.98596699221993511</v>
      </c>
      <c r="I36" s="184">
        <v>0</v>
      </c>
      <c r="J36" s="187">
        <v>0</v>
      </c>
      <c r="K36" s="186">
        <v>0</v>
      </c>
      <c r="L36" s="188">
        <f t="shared" si="10"/>
        <v>-10674968</v>
      </c>
      <c r="M36" s="184">
        <v>0</v>
      </c>
      <c r="N36" s="189">
        <v>0</v>
      </c>
      <c r="O36" s="333" t="s">
        <v>551</v>
      </c>
    </row>
    <row r="37" spans="1:17" s="173" customFormat="1" x14ac:dyDescent="0.2">
      <c r="A37" s="198" t="s">
        <v>501</v>
      </c>
      <c r="B37" s="115"/>
      <c r="C37" s="184">
        <v>0</v>
      </c>
      <c r="D37" s="187">
        <v>0</v>
      </c>
      <c r="E37" s="186">
        <v>0</v>
      </c>
      <c r="F37" s="191">
        <v>1915779</v>
      </c>
      <c r="G37" s="185">
        <f>-95435-178441-42674+1052173+2600000+95435</f>
        <v>3431058</v>
      </c>
      <c r="H37" s="186">
        <f t="shared" si="9"/>
        <v>1.7909466592962966</v>
      </c>
      <c r="I37" s="184">
        <v>0</v>
      </c>
      <c r="J37" s="187">
        <v>0</v>
      </c>
      <c r="K37" s="186">
        <v>0</v>
      </c>
      <c r="L37" s="188">
        <f t="shared" ref="L37" si="11">D37+G37+J37</f>
        <v>3431058</v>
      </c>
      <c r="M37" s="184">
        <v>0</v>
      </c>
      <c r="N37" s="189">
        <v>0</v>
      </c>
      <c r="O37" s="333" t="s">
        <v>594</v>
      </c>
      <c r="P37" s="171"/>
      <c r="Q37" s="172"/>
    </row>
    <row r="38" spans="1:17" s="173" customFormat="1" hidden="1" x14ac:dyDescent="0.2">
      <c r="A38" s="198" t="s">
        <v>523</v>
      </c>
      <c r="B38" s="115"/>
      <c r="C38" s="164">
        <v>0</v>
      </c>
      <c r="D38" s="167">
        <v>0</v>
      </c>
      <c r="E38" s="166">
        <v>0</v>
      </c>
      <c r="F38" s="170">
        <v>0</v>
      </c>
      <c r="G38" s="165"/>
      <c r="H38" s="166" t="e">
        <f t="shared" ref="H38" si="12">G38/F38</f>
        <v>#DIV/0!</v>
      </c>
      <c r="I38" s="164">
        <v>0</v>
      </c>
      <c r="J38" s="167">
        <v>0</v>
      </c>
      <c r="K38" s="166">
        <v>0</v>
      </c>
      <c r="L38" s="168">
        <f t="shared" ref="L38" si="13">D38+G38+J38</f>
        <v>0</v>
      </c>
      <c r="M38" s="164">
        <v>0</v>
      </c>
      <c r="N38" s="169">
        <v>0</v>
      </c>
      <c r="O38" s="333" t="s">
        <v>551</v>
      </c>
      <c r="P38" s="171"/>
      <c r="Q38" s="172"/>
    </row>
    <row r="39" spans="1:17" hidden="1" x14ac:dyDescent="0.2">
      <c r="A39" s="198" t="s">
        <v>369</v>
      </c>
      <c r="B39" s="116"/>
      <c r="C39" s="170">
        <v>0</v>
      </c>
      <c r="D39" s="165">
        <v>0</v>
      </c>
      <c r="E39" s="166">
        <v>0</v>
      </c>
      <c r="F39" s="170">
        <v>0</v>
      </c>
      <c r="G39" s="165">
        <v>0</v>
      </c>
      <c r="H39" s="166">
        <v>0</v>
      </c>
      <c r="I39" s="170">
        <v>0</v>
      </c>
      <c r="J39" s="165">
        <v>0</v>
      </c>
      <c r="K39" s="195">
        <v>0</v>
      </c>
      <c r="L39" s="196">
        <f t="shared" ref="L39" si="14">D39+G39+J39</f>
        <v>0</v>
      </c>
      <c r="M39" s="170">
        <v>0</v>
      </c>
      <c r="N39" s="197">
        <v>0</v>
      </c>
      <c r="O39" s="334"/>
    </row>
    <row r="40" spans="1:17" hidden="1" x14ac:dyDescent="0.2">
      <c r="A40" s="198" t="s">
        <v>481</v>
      </c>
      <c r="B40" s="115"/>
      <c r="C40" s="164">
        <v>0</v>
      </c>
      <c r="D40" s="165">
        <v>0</v>
      </c>
      <c r="E40" s="166">
        <v>0</v>
      </c>
      <c r="F40" s="164">
        <v>0</v>
      </c>
      <c r="G40" s="167">
        <v>0</v>
      </c>
      <c r="H40" s="166">
        <v>0</v>
      </c>
      <c r="I40" s="164">
        <v>0</v>
      </c>
      <c r="J40" s="167">
        <v>0</v>
      </c>
      <c r="K40" s="166">
        <v>0</v>
      </c>
      <c r="L40" s="168">
        <f t="shared" ref="L40" si="15">D40+G40+J40</f>
        <v>0</v>
      </c>
      <c r="M40" s="164">
        <v>0</v>
      </c>
      <c r="N40" s="169">
        <v>0</v>
      </c>
      <c r="O40" s="334"/>
    </row>
    <row r="41" spans="1:17" x14ac:dyDescent="0.2">
      <c r="A41" s="198" t="s">
        <v>478</v>
      </c>
      <c r="B41" s="115"/>
      <c r="C41" s="184">
        <f>543507850+264281392</f>
        <v>807789242</v>
      </c>
      <c r="D41" s="185">
        <f>1919667+3947891+927220+15189412</f>
        <v>21984190</v>
      </c>
      <c r="E41" s="186">
        <f>D41/C41</f>
        <v>2.7215254743390108E-2</v>
      </c>
      <c r="F41" s="184">
        <v>0</v>
      </c>
      <c r="G41" s="187">
        <v>0</v>
      </c>
      <c r="H41" s="186">
        <v>0</v>
      </c>
      <c r="I41" s="184">
        <v>0</v>
      </c>
      <c r="J41" s="187">
        <v>0</v>
      </c>
      <c r="K41" s="186">
        <v>0</v>
      </c>
      <c r="L41" s="188">
        <f t="shared" si="10"/>
        <v>21984190</v>
      </c>
      <c r="M41" s="184">
        <v>0</v>
      </c>
      <c r="N41" s="189">
        <v>0</v>
      </c>
      <c r="O41" s="333"/>
    </row>
    <row r="42" spans="1:17" s="173" customFormat="1" hidden="1" x14ac:dyDescent="0.2">
      <c r="A42" s="198" t="s">
        <v>122</v>
      </c>
      <c r="B42" s="116"/>
      <c r="C42" s="164">
        <v>0</v>
      </c>
      <c r="D42" s="165">
        <v>0</v>
      </c>
      <c r="E42" s="166">
        <v>0</v>
      </c>
      <c r="F42" s="164">
        <v>0</v>
      </c>
      <c r="G42" s="167">
        <v>0</v>
      </c>
      <c r="H42" s="166">
        <v>0</v>
      </c>
      <c r="I42" s="164">
        <v>0</v>
      </c>
      <c r="J42" s="167">
        <v>0</v>
      </c>
      <c r="K42" s="166">
        <v>0</v>
      </c>
      <c r="L42" s="168">
        <f t="shared" si="10"/>
        <v>0</v>
      </c>
      <c r="M42" s="164">
        <v>0</v>
      </c>
      <c r="N42" s="169">
        <v>0</v>
      </c>
      <c r="O42" s="337"/>
      <c r="P42" s="171"/>
      <c r="Q42" s="172"/>
    </row>
    <row r="43" spans="1:17" ht="25.5" hidden="1" x14ac:dyDescent="0.2">
      <c r="A43" s="198" t="s">
        <v>371</v>
      </c>
      <c r="B43" s="116"/>
      <c r="C43" s="164">
        <v>0</v>
      </c>
      <c r="D43" s="165">
        <v>0</v>
      </c>
      <c r="E43" s="166">
        <v>0</v>
      </c>
      <c r="F43" s="164">
        <v>0</v>
      </c>
      <c r="G43" s="167">
        <v>0</v>
      </c>
      <c r="H43" s="166" t="e">
        <f t="shared" si="9"/>
        <v>#DIV/0!</v>
      </c>
      <c r="I43" s="164">
        <v>0</v>
      </c>
      <c r="J43" s="167">
        <v>0</v>
      </c>
      <c r="K43" s="166">
        <v>0</v>
      </c>
      <c r="L43" s="168">
        <f t="shared" si="10"/>
        <v>0</v>
      </c>
      <c r="M43" s="164">
        <v>0</v>
      </c>
      <c r="N43" s="169">
        <v>0</v>
      </c>
      <c r="O43" s="335"/>
    </row>
    <row r="44" spans="1:17" s="173" customFormat="1" x14ac:dyDescent="0.2">
      <c r="A44" s="198" t="s">
        <v>545</v>
      </c>
      <c r="B44" s="115"/>
      <c r="C44" s="184">
        <v>19553349</v>
      </c>
      <c r="D44" s="185">
        <v>1328106</v>
      </c>
      <c r="E44" s="186">
        <f>D44/C44</f>
        <v>6.7922175377731972E-2</v>
      </c>
      <c r="F44" s="184">
        <v>0</v>
      </c>
      <c r="G44" s="187">
        <v>0</v>
      </c>
      <c r="H44" s="186">
        <v>0</v>
      </c>
      <c r="I44" s="184">
        <v>0</v>
      </c>
      <c r="J44" s="187">
        <v>0</v>
      </c>
      <c r="K44" s="186">
        <v>0</v>
      </c>
      <c r="L44" s="188">
        <f t="shared" si="10"/>
        <v>1328106</v>
      </c>
      <c r="M44" s="184">
        <v>0</v>
      </c>
      <c r="N44" s="189">
        <v>0</v>
      </c>
      <c r="O44" s="333"/>
      <c r="P44" s="171"/>
      <c r="Q44" s="172"/>
    </row>
    <row r="45" spans="1:17" s="173" customFormat="1" ht="25.5" x14ac:dyDescent="0.2">
      <c r="A45" s="198" t="s">
        <v>588</v>
      </c>
      <c r="B45" s="115"/>
      <c r="C45" s="184">
        <f>7629868.75+20628892.25</f>
        <v>28258761</v>
      </c>
      <c r="D45" s="185">
        <f>-839615.25-2270082.75</f>
        <v>-3109698</v>
      </c>
      <c r="E45" s="186">
        <f>D45/C45</f>
        <v>-0.11004367813578239</v>
      </c>
      <c r="F45" s="184">
        <v>0</v>
      </c>
      <c r="G45" s="187">
        <v>0</v>
      </c>
      <c r="H45" s="186">
        <v>0</v>
      </c>
      <c r="I45" s="184">
        <v>0</v>
      </c>
      <c r="J45" s="187">
        <v>0</v>
      </c>
      <c r="K45" s="186">
        <v>0</v>
      </c>
      <c r="L45" s="188">
        <f t="shared" ref="L45" si="16">D45+G45+J45</f>
        <v>-3109698</v>
      </c>
      <c r="M45" s="184">
        <v>0</v>
      </c>
      <c r="N45" s="189">
        <v>0</v>
      </c>
      <c r="O45" s="333"/>
      <c r="P45" s="171"/>
      <c r="Q45" s="172"/>
    </row>
    <row r="46" spans="1:17" x14ac:dyDescent="0.2">
      <c r="A46" s="198" t="s">
        <v>123</v>
      </c>
      <c r="B46" s="116"/>
      <c r="C46" s="184">
        <v>47103572</v>
      </c>
      <c r="D46" s="185">
        <v>-3574914</v>
      </c>
      <c r="E46" s="186">
        <v>0</v>
      </c>
      <c r="F46" s="184">
        <v>0</v>
      </c>
      <c r="G46" s="187">
        <v>0</v>
      </c>
      <c r="H46" s="186">
        <v>0</v>
      </c>
      <c r="I46" s="184">
        <v>0</v>
      </c>
      <c r="J46" s="187">
        <v>0</v>
      </c>
      <c r="K46" s="186">
        <v>0</v>
      </c>
      <c r="L46" s="188">
        <f t="shared" si="10"/>
        <v>-3574914</v>
      </c>
      <c r="M46" s="184">
        <v>0</v>
      </c>
      <c r="N46" s="189">
        <v>0</v>
      </c>
      <c r="O46" s="335"/>
    </row>
    <row r="47" spans="1:17" ht="25.5" hidden="1" x14ac:dyDescent="0.2">
      <c r="A47" s="198" t="s">
        <v>321</v>
      </c>
      <c r="B47" s="116"/>
      <c r="C47" s="164">
        <v>0</v>
      </c>
      <c r="D47" s="165">
        <v>0</v>
      </c>
      <c r="E47" s="166">
        <v>0</v>
      </c>
      <c r="F47" s="164">
        <v>0</v>
      </c>
      <c r="G47" s="167">
        <v>0</v>
      </c>
      <c r="H47" s="166" t="e">
        <f t="shared" si="9"/>
        <v>#DIV/0!</v>
      </c>
      <c r="I47" s="164">
        <v>0</v>
      </c>
      <c r="J47" s="167">
        <v>0</v>
      </c>
      <c r="K47" s="166">
        <v>0</v>
      </c>
      <c r="L47" s="168">
        <f t="shared" si="10"/>
        <v>0</v>
      </c>
      <c r="M47" s="164">
        <v>0</v>
      </c>
      <c r="N47" s="169">
        <v>0</v>
      </c>
      <c r="O47" s="335"/>
    </row>
    <row r="48" spans="1:17" ht="25.5" hidden="1" x14ac:dyDescent="0.2">
      <c r="A48" s="198" t="s">
        <v>492</v>
      </c>
      <c r="B48" s="119"/>
      <c r="C48" s="170">
        <v>0</v>
      </c>
      <c r="D48" s="165">
        <v>0</v>
      </c>
      <c r="E48" s="166">
        <v>0</v>
      </c>
      <c r="F48" s="170">
        <v>0</v>
      </c>
      <c r="G48" s="165">
        <v>0</v>
      </c>
      <c r="H48" s="166">
        <v>0</v>
      </c>
      <c r="I48" s="170">
        <v>0</v>
      </c>
      <c r="J48" s="165">
        <v>0</v>
      </c>
      <c r="K48" s="195">
        <v>0</v>
      </c>
      <c r="L48" s="196">
        <f t="shared" ref="L48" si="17">D48+G48+J48</f>
        <v>0</v>
      </c>
      <c r="M48" s="170">
        <v>0</v>
      </c>
      <c r="N48" s="197">
        <v>0</v>
      </c>
      <c r="O48" s="334"/>
      <c r="P48" s="190"/>
    </row>
    <row r="49" spans="1:17" s="173" customFormat="1" ht="25.5" x14ac:dyDescent="0.2">
      <c r="A49" s="198" t="s">
        <v>307</v>
      </c>
      <c r="B49" s="115"/>
      <c r="C49" s="184">
        <v>612555</v>
      </c>
      <c r="D49" s="185">
        <v>650462</v>
      </c>
      <c r="E49" s="186">
        <f t="shared" ref="E49" si="18">D49/C49</f>
        <v>1.0618834227130625</v>
      </c>
      <c r="F49" s="184">
        <v>0</v>
      </c>
      <c r="G49" s="187">
        <v>0</v>
      </c>
      <c r="H49" s="186">
        <v>0</v>
      </c>
      <c r="I49" s="184">
        <v>0</v>
      </c>
      <c r="J49" s="187">
        <v>0</v>
      </c>
      <c r="K49" s="186">
        <v>0</v>
      </c>
      <c r="L49" s="188">
        <f t="shared" si="10"/>
        <v>650462</v>
      </c>
      <c r="M49" s="184">
        <v>0</v>
      </c>
      <c r="N49" s="189">
        <v>0</v>
      </c>
      <c r="O49" s="333"/>
      <c r="P49" s="171"/>
      <c r="Q49" s="172"/>
    </row>
    <row r="50" spans="1:17" x14ac:dyDescent="0.2">
      <c r="A50" s="198" t="s">
        <v>319</v>
      </c>
      <c r="B50" s="115"/>
      <c r="C50" s="184">
        <v>24108474</v>
      </c>
      <c r="D50" s="185">
        <v>184020</v>
      </c>
      <c r="E50" s="186">
        <f>D50/C50</f>
        <v>7.6330007448833139E-3</v>
      </c>
      <c r="F50" s="184">
        <v>0</v>
      </c>
      <c r="G50" s="187">
        <v>0</v>
      </c>
      <c r="H50" s="186">
        <v>0</v>
      </c>
      <c r="I50" s="184">
        <v>0</v>
      </c>
      <c r="J50" s="187">
        <v>0</v>
      </c>
      <c r="K50" s="186">
        <v>0</v>
      </c>
      <c r="L50" s="188">
        <f t="shared" si="10"/>
        <v>184020</v>
      </c>
      <c r="M50" s="184">
        <v>0</v>
      </c>
      <c r="N50" s="189">
        <v>0</v>
      </c>
      <c r="O50" s="333"/>
    </row>
    <row r="51" spans="1:17" x14ac:dyDescent="0.2">
      <c r="A51" s="198" t="s">
        <v>308</v>
      </c>
      <c r="B51" s="116"/>
      <c r="C51" s="184">
        <v>5703017</v>
      </c>
      <c r="D51" s="185">
        <v>113422</v>
      </c>
      <c r="E51" s="186">
        <f>D51/C51</f>
        <v>1.9888069770789742E-2</v>
      </c>
      <c r="F51" s="184">
        <v>0</v>
      </c>
      <c r="G51" s="187">
        <v>0</v>
      </c>
      <c r="H51" s="186">
        <v>0</v>
      </c>
      <c r="I51" s="184">
        <v>0</v>
      </c>
      <c r="J51" s="187">
        <v>0</v>
      </c>
      <c r="K51" s="186">
        <v>0</v>
      </c>
      <c r="L51" s="188">
        <f t="shared" si="10"/>
        <v>113422</v>
      </c>
      <c r="M51" s="184">
        <v>0</v>
      </c>
      <c r="N51" s="189">
        <v>0</v>
      </c>
      <c r="O51" s="333"/>
    </row>
    <row r="52" spans="1:17" x14ac:dyDescent="0.2">
      <c r="A52" s="198" t="s">
        <v>124</v>
      </c>
      <c r="B52" s="116"/>
      <c r="C52" s="184">
        <v>5710752</v>
      </c>
      <c r="D52" s="185">
        <f>235751+577336</f>
        <v>813087</v>
      </c>
      <c r="E52" s="186">
        <f>D52/C52</f>
        <v>0.14237827172323364</v>
      </c>
      <c r="F52" s="184">
        <v>0</v>
      </c>
      <c r="G52" s="187">
        <v>0</v>
      </c>
      <c r="H52" s="186">
        <v>0</v>
      </c>
      <c r="I52" s="184">
        <v>0</v>
      </c>
      <c r="J52" s="187">
        <v>0</v>
      </c>
      <c r="K52" s="186">
        <v>0</v>
      </c>
      <c r="L52" s="188">
        <f t="shared" si="10"/>
        <v>813087</v>
      </c>
      <c r="M52" s="184">
        <v>0</v>
      </c>
      <c r="N52" s="189">
        <v>0</v>
      </c>
      <c r="O52" s="333"/>
    </row>
    <row r="53" spans="1:17" ht="25.5" hidden="1" x14ac:dyDescent="0.2">
      <c r="A53" s="198" t="s">
        <v>129</v>
      </c>
      <c r="B53" s="115"/>
      <c r="C53" s="164">
        <v>0</v>
      </c>
      <c r="D53" s="165">
        <v>0</v>
      </c>
      <c r="E53" s="166">
        <v>0</v>
      </c>
      <c r="F53" s="164">
        <v>0</v>
      </c>
      <c r="G53" s="167">
        <v>0</v>
      </c>
      <c r="H53" s="166">
        <v>0</v>
      </c>
      <c r="I53" s="164">
        <v>0</v>
      </c>
      <c r="J53" s="167">
        <v>0</v>
      </c>
      <c r="K53" s="166">
        <v>0</v>
      </c>
      <c r="L53" s="168">
        <f t="shared" ref="L53" si="19">D53+G53+J53</f>
        <v>0</v>
      </c>
      <c r="M53" s="164">
        <v>0</v>
      </c>
      <c r="N53" s="169">
        <v>0</v>
      </c>
      <c r="O53" s="333"/>
    </row>
    <row r="54" spans="1:17" ht="25.5" hidden="1" x14ac:dyDescent="0.2">
      <c r="A54" s="198" t="s">
        <v>320</v>
      </c>
      <c r="B54" s="116"/>
      <c r="C54" s="164">
        <v>0</v>
      </c>
      <c r="D54" s="165">
        <v>0</v>
      </c>
      <c r="E54" s="166">
        <v>0</v>
      </c>
      <c r="F54" s="164">
        <v>0</v>
      </c>
      <c r="G54" s="167"/>
      <c r="H54" s="166">
        <v>1</v>
      </c>
      <c r="I54" s="164">
        <v>0</v>
      </c>
      <c r="J54" s="167">
        <v>0</v>
      </c>
      <c r="K54" s="166">
        <v>0</v>
      </c>
      <c r="L54" s="168">
        <f t="shared" si="10"/>
        <v>0</v>
      </c>
      <c r="M54" s="164">
        <v>0</v>
      </c>
      <c r="N54" s="169">
        <v>0</v>
      </c>
      <c r="O54" s="335"/>
    </row>
    <row r="55" spans="1:17" ht="25.5" hidden="1" x14ac:dyDescent="0.2">
      <c r="A55" s="198" t="s">
        <v>310</v>
      </c>
      <c r="B55" s="116"/>
      <c r="C55" s="164">
        <v>0</v>
      </c>
      <c r="D55" s="165">
        <v>0</v>
      </c>
      <c r="E55" s="166">
        <v>0</v>
      </c>
      <c r="F55" s="164">
        <v>0</v>
      </c>
      <c r="G55" s="167">
        <v>0</v>
      </c>
      <c r="H55" s="166">
        <v>0</v>
      </c>
      <c r="I55" s="164">
        <v>0</v>
      </c>
      <c r="J55" s="167">
        <v>0</v>
      </c>
      <c r="K55" s="166">
        <v>0</v>
      </c>
      <c r="L55" s="168">
        <f t="shared" si="10"/>
        <v>0</v>
      </c>
      <c r="M55" s="164">
        <v>0</v>
      </c>
      <c r="N55" s="169">
        <v>0</v>
      </c>
      <c r="O55" s="335"/>
    </row>
    <row r="56" spans="1:17" ht="25.5" hidden="1" x14ac:dyDescent="0.2">
      <c r="A56" s="198" t="s">
        <v>130</v>
      </c>
      <c r="B56" s="116"/>
      <c r="C56" s="164">
        <v>0</v>
      </c>
      <c r="D56" s="165">
        <v>0</v>
      </c>
      <c r="E56" s="166">
        <v>0</v>
      </c>
      <c r="F56" s="164">
        <v>0</v>
      </c>
      <c r="G56" s="167">
        <v>0</v>
      </c>
      <c r="H56" s="166">
        <v>0</v>
      </c>
      <c r="I56" s="164">
        <v>0</v>
      </c>
      <c r="J56" s="167">
        <v>0</v>
      </c>
      <c r="K56" s="166">
        <v>0</v>
      </c>
      <c r="L56" s="168">
        <f t="shared" si="10"/>
        <v>0</v>
      </c>
      <c r="M56" s="164">
        <v>0</v>
      </c>
      <c r="N56" s="169">
        <v>0</v>
      </c>
      <c r="O56" s="335"/>
    </row>
    <row r="57" spans="1:17" x14ac:dyDescent="0.2">
      <c r="A57" s="198" t="s">
        <v>570</v>
      </c>
      <c r="B57" s="116"/>
      <c r="C57" s="184">
        <v>0</v>
      </c>
      <c r="D57" s="185">
        <v>0</v>
      </c>
      <c r="E57" s="186">
        <v>0</v>
      </c>
      <c r="F57" s="184">
        <v>350000</v>
      </c>
      <c r="G57" s="187">
        <v>-18000</v>
      </c>
      <c r="H57" s="186">
        <f>G57/F57</f>
        <v>-5.1428571428571428E-2</v>
      </c>
      <c r="I57" s="184">
        <v>0</v>
      </c>
      <c r="J57" s="187">
        <v>0</v>
      </c>
      <c r="K57" s="186">
        <v>0</v>
      </c>
      <c r="L57" s="188">
        <f t="shared" si="10"/>
        <v>-18000</v>
      </c>
      <c r="M57" s="184">
        <v>0</v>
      </c>
      <c r="N57" s="189">
        <v>0</v>
      </c>
      <c r="O57" s="333" t="s">
        <v>522</v>
      </c>
    </row>
    <row r="58" spans="1:17" x14ac:dyDescent="0.2">
      <c r="A58" s="198" t="s">
        <v>548</v>
      </c>
      <c r="B58" s="115"/>
      <c r="C58" s="184">
        <v>0</v>
      </c>
      <c r="D58" s="185">
        <v>0</v>
      </c>
      <c r="E58" s="186">
        <v>0</v>
      </c>
      <c r="F58" s="184">
        <v>363000</v>
      </c>
      <c r="G58" s="187">
        <f>-25000-74300-14500-62520</f>
        <v>-176320</v>
      </c>
      <c r="H58" s="186">
        <f>G58/F58</f>
        <v>-0.48573002754820938</v>
      </c>
      <c r="I58" s="184">
        <v>0</v>
      </c>
      <c r="J58" s="187">
        <v>0</v>
      </c>
      <c r="K58" s="186">
        <v>0</v>
      </c>
      <c r="L58" s="188">
        <f t="shared" si="10"/>
        <v>-176320</v>
      </c>
      <c r="M58" s="184">
        <v>0</v>
      </c>
      <c r="N58" s="189">
        <v>0</v>
      </c>
      <c r="O58" s="333" t="s">
        <v>522</v>
      </c>
    </row>
    <row r="59" spans="1:17" ht="40.5" hidden="1" x14ac:dyDescent="0.2">
      <c r="A59" s="348" t="s">
        <v>14</v>
      </c>
      <c r="B59" s="120" t="s">
        <v>13</v>
      </c>
      <c r="C59" s="174">
        <f>SUM(C60:C60)</f>
        <v>0</v>
      </c>
      <c r="D59" s="175">
        <f>SUM(D60:D60)</f>
        <v>0</v>
      </c>
      <c r="E59" s="199">
        <v>0</v>
      </c>
      <c r="F59" s="174">
        <f>SUM(F60:F60)</f>
        <v>0</v>
      </c>
      <c r="G59" s="175">
        <f>SUM(G60:G60)</f>
        <v>0</v>
      </c>
      <c r="H59" s="199">
        <v>0</v>
      </c>
      <c r="I59" s="174">
        <f>SUM(I60:I60)</f>
        <v>0</v>
      </c>
      <c r="J59" s="175">
        <f>SUM(J60:J60)</f>
        <v>0</v>
      </c>
      <c r="K59" s="199">
        <v>0</v>
      </c>
      <c r="L59" s="162">
        <f>D59+G59+J59</f>
        <v>0</v>
      </c>
      <c r="M59" s="174">
        <f>SUM(M60:M60)</f>
        <v>0</v>
      </c>
      <c r="N59" s="176">
        <f>SUM(N60:N60)</f>
        <v>0</v>
      </c>
      <c r="O59" s="335"/>
    </row>
    <row r="60" spans="1:17" hidden="1" x14ac:dyDescent="0.2">
      <c r="A60" s="198"/>
      <c r="B60" s="116"/>
      <c r="C60" s="164">
        <v>0</v>
      </c>
      <c r="D60" s="167">
        <v>0</v>
      </c>
      <c r="E60" s="166">
        <v>0</v>
      </c>
      <c r="F60" s="164">
        <v>0</v>
      </c>
      <c r="G60" s="167">
        <v>0</v>
      </c>
      <c r="H60" s="166">
        <v>0</v>
      </c>
      <c r="I60" s="164">
        <v>0</v>
      </c>
      <c r="J60" s="167">
        <v>0</v>
      </c>
      <c r="K60" s="166">
        <v>0</v>
      </c>
      <c r="L60" s="168">
        <v>0</v>
      </c>
      <c r="M60" s="164">
        <v>0</v>
      </c>
      <c r="N60" s="169">
        <v>0</v>
      </c>
      <c r="O60" s="335"/>
    </row>
    <row r="61" spans="1:17" s="173" customFormat="1" ht="40.5" x14ac:dyDescent="0.2">
      <c r="A61" s="348" t="s">
        <v>16</v>
      </c>
      <c r="B61" s="114" t="s">
        <v>15</v>
      </c>
      <c r="C61" s="179">
        <f>SUM(C62:C66)</f>
        <v>0</v>
      </c>
      <c r="D61" s="180">
        <f>SUM(D62:D66)</f>
        <v>0</v>
      </c>
      <c r="E61" s="181">
        <v>0</v>
      </c>
      <c r="F61" s="179">
        <f>SUM(F62:F66)</f>
        <v>31251569</v>
      </c>
      <c r="G61" s="180">
        <f>SUM(G62:G66)</f>
        <v>1550000</v>
      </c>
      <c r="H61" s="181">
        <f>G61/F61</f>
        <v>4.9597509808227545E-2</v>
      </c>
      <c r="I61" s="179">
        <f>SUM(I62:I66)</f>
        <v>0</v>
      </c>
      <c r="J61" s="180">
        <f>SUM(J62:J66)</f>
        <v>0</v>
      </c>
      <c r="K61" s="181">
        <v>0</v>
      </c>
      <c r="L61" s="182">
        <f>D61+G61+J61</f>
        <v>1550000</v>
      </c>
      <c r="M61" s="179">
        <f>SUM(M62:M66)</f>
        <v>0</v>
      </c>
      <c r="N61" s="183">
        <f>SUM(N62:N66)</f>
        <v>0</v>
      </c>
      <c r="O61" s="333"/>
      <c r="P61" s="178"/>
      <c r="Q61" s="172"/>
    </row>
    <row r="62" spans="1:17" s="173" customFormat="1" hidden="1" x14ac:dyDescent="0.2">
      <c r="A62" s="198" t="s">
        <v>452</v>
      </c>
      <c r="B62" s="116"/>
      <c r="C62" s="164">
        <v>0</v>
      </c>
      <c r="D62" s="165">
        <v>0</v>
      </c>
      <c r="E62" s="166">
        <v>0</v>
      </c>
      <c r="F62" s="164">
        <v>0</v>
      </c>
      <c r="G62" s="167">
        <v>0</v>
      </c>
      <c r="H62" s="166">
        <v>0</v>
      </c>
      <c r="I62" s="164">
        <v>0</v>
      </c>
      <c r="J62" s="167">
        <v>0</v>
      </c>
      <c r="K62" s="166">
        <v>0</v>
      </c>
      <c r="L62" s="168">
        <f>D62+G62+J62</f>
        <v>0</v>
      </c>
      <c r="M62" s="164">
        <v>0</v>
      </c>
      <c r="N62" s="169">
        <v>0</v>
      </c>
      <c r="O62" s="335"/>
      <c r="P62" s="171"/>
      <c r="Q62" s="172"/>
    </row>
    <row r="63" spans="1:17" s="173" customFormat="1" hidden="1" x14ac:dyDescent="0.2">
      <c r="A63" s="198" t="s">
        <v>149</v>
      </c>
      <c r="B63" s="115"/>
      <c r="C63" s="164">
        <v>0</v>
      </c>
      <c r="D63" s="167">
        <v>0</v>
      </c>
      <c r="E63" s="166">
        <v>0</v>
      </c>
      <c r="F63" s="170">
        <v>0</v>
      </c>
      <c r="G63" s="167">
        <v>0</v>
      </c>
      <c r="H63" s="166">
        <v>0</v>
      </c>
      <c r="I63" s="164">
        <v>0</v>
      </c>
      <c r="J63" s="165">
        <v>0</v>
      </c>
      <c r="K63" s="166">
        <v>0</v>
      </c>
      <c r="L63" s="168">
        <f>D63+G63+J63</f>
        <v>0</v>
      </c>
      <c r="M63" s="164">
        <v>0</v>
      </c>
      <c r="N63" s="169">
        <v>0</v>
      </c>
      <c r="O63" s="335"/>
      <c r="P63" s="171"/>
      <c r="Q63" s="172"/>
    </row>
    <row r="64" spans="1:17" hidden="1" x14ac:dyDescent="0.2">
      <c r="A64" s="198" t="s">
        <v>369</v>
      </c>
      <c r="B64" s="116"/>
      <c r="C64" s="164">
        <v>0</v>
      </c>
      <c r="D64" s="165">
        <v>0</v>
      </c>
      <c r="E64" s="166">
        <v>1</v>
      </c>
      <c r="F64" s="164">
        <v>0</v>
      </c>
      <c r="G64" s="167">
        <v>0</v>
      </c>
      <c r="H64" s="166">
        <v>0</v>
      </c>
      <c r="I64" s="164">
        <v>0</v>
      </c>
      <c r="J64" s="167">
        <v>0</v>
      </c>
      <c r="K64" s="166">
        <v>0</v>
      </c>
      <c r="L64" s="168">
        <f t="shared" ref="L64:L65" si="20">D64+G64+J64</f>
        <v>0</v>
      </c>
      <c r="M64" s="164">
        <v>0</v>
      </c>
      <c r="N64" s="169">
        <v>0</v>
      </c>
      <c r="O64" s="335"/>
    </row>
    <row r="65" spans="1:17" s="173" customFormat="1" x14ac:dyDescent="0.2">
      <c r="A65" s="198" t="s">
        <v>335</v>
      </c>
      <c r="B65" s="115"/>
      <c r="C65" s="184">
        <v>0</v>
      </c>
      <c r="D65" s="187">
        <v>0</v>
      </c>
      <c r="E65" s="186">
        <v>0</v>
      </c>
      <c r="F65" s="191">
        <v>31251569</v>
      </c>
      <c r="G65" s="187">
        <f>1400000+150000</f>
        <v>1550000</v>
      </c>
      <c r="H65" s="186">
        <f>G65/F65</f>
        <v>4.9597509808227545E-2</v>
      </c>
      <c r="I65" s="184">
        <v>0</v>
      </c>
      <c r="J65" s="185">
        <v>0</v>
      </c>
      <c r="K65" s="186">
        <v>0</v>
      </c>
      <c r="L65" s="188">
        <f t="shared" si="20"/>
        <v>1550000</v>
      </c>
      <c r="M65" s="184">
        <v>0</v>
      </c>
      <c r="N65" s="189">
        <v>0</v>
      </c>
      <c r="O65" s="333" t="s">
        <v>582</v>
      </c>
      <c r="P65" s="171"/>
      <c r="Q65" s="172"/>
    </row>
    <row r="66" spans="1:17" hidden="1" x14ac:dyDescent="0.2">
      <c r="A66" s="198" t="s">
        <v>451</v>
      </c>
      <c r="B66" s="116"/>
      <c r="C66" s="164">
        <v>0</v>
      </c>
      <c r="D66" s="167">
        <v>0</v>
      </c>
      <c r="E66" s="166">
        <v>0</v>
      </c>
      <c r="F66" s="170">
        <v>0</v>
      </c>
      <c r="G66" s="167">
        <v>0</v>
      </c>
      <c r="H66" s="166">
        <v>0</v>
      </c>
      <c r="I66" s="164">
        <v>0</v>
      </c>
      <c r="J66" s="165">
        <v>0</v>
      </c>
      <c r="K66" s="166">
        <v>1</v>
      </c>
      <c r="L66" s="168">
        <f>D66+G66+J66</f>
        <v>0</v>
      </c>
      <c r="M66" s="164">
        <v>0</v>
      </c>
      <c r="N66" s="169">
        <v>0</v>
      </c>
      <c r="O66" s="335"/>
    </row>
    <row r="67" spans="1:17" ht="40.5" hidden="1" x14ac:dyDescent="0.2">
      <c r="A67" s="348" t="s">
        <v>18</v>
      </c>
      <c r="B67" s="114" t="s">
        <v>17</v>
      </c>
      <c r="C67" s="174">
        <f>SUM(C68:C70)</f>
        <v>0</v>
      </c>
      <c r="D67" s="175">
        <f>SUM(D68:D70)</f>
        <v>0</v>
      </c>
      <c r="E67" s="199">
        <v>0</v>
      </c>
      <c r="F67" s="174">
        <f>SUM(F68:F70)</f>
        <v>0</v>
      </c>
      <c r="G67" s="175">
        <f>SUM(G68:G70)</f>
        <v>0</v>
      </c>
      <c r="H67" s="199" t="e">
        <f>G67/F67</f>
        <v>#DIV/0!</v>
      </c>
      <c r="I67" s="174">
        <f>SUM(I68:I70)</f>
        <v>0</v>
      </c>
      <c r="J67" s="175">
        <f>SUM(J68:J70)</f>
        <v>0</v>
      </c>
      <c r="K67" s="199">
        <v>0</v>
      </c>
      <c r="L67" s="162">
        <f>D67+G67+J67</f>
        <v>0</v>
      </c>
      <c r="M67" s="174">
        <f>SUM(M68:M70)</f>
        <v>0</v>
      </c>
      <c r="N67" s="176">
        <f>SUM(N68:N70)</f>
        <v>0</v>
      </c>
      <c r="O67" s="335"/>
      <c r="P67" s="190"/>
    </row>
    <row r="68" spans="1:17" hidden="1" x14ac:dyDescent="0.2">
      <c r="A68" s="198" t="s">
        <v>481</v>
      </c>
      <c r="B68" s="116"/>
      <c r="C68" s="164">
        <v>0</v>
      </c>
      <c r="D68" s="165">
        <v>0</v>
      </c>
      <c r="E68" s="166">
        <v>1</v>
      </c>
      <c r="F68" s="164">
        <v>0</v>
      </c>
      <c r="G68" s="167">
        <v>0</v>
      </c>
      <c r="H68" s="166">
        <v>0</v>
      </c>
      <c r="I68" s="164">
        <v>0</v>
      </c>
      <c r="J68" s="167">
        <v>0</v>
      </c>
      <c r="K68" s="166">
        <v>0</v>
      </c>
      <c r="L68" s="168">
        <v>0</v>
      </c>
      <c r="M68" s="164">
        <v>0</v>
      </c>
      <c r="N68" s="169">
        <v>0</v>
      </c>
      <c r="O68" s="335"/>
    </row>
    <row r="69" spans="1:17" ht="25.5" hidden="1" x14ac:dyDescent="0.2">
      <c r="A69" s="198" t="s">
        <v>371</v>
      </c>
      <c r="B69" s="116"/>
      <c r="C69" s="164">
        <v>0</v>
      </c>
      <c r="D69" s="167">
        <v>0</v>
      </c>
      <c r="E69" s="166">
        <v>1</v>
      </c>
      <c r="F69" s="170">
        <v>0</v>
      </c>
      <c r="G69" s="167">
        <v>0</v>
      </c>
      <c r="H69" s="166">
        <v>0</v>
      </c>
      <c r="I69" s="164">
        <v>0</v>
      </c>
      <c r="J69" s="167">
        <v>0</v>
      </c>
      <c r="K69" s="166">
        <v>0</v>
      </c>
      <c r="L69" s="168">
        <f t="shared" ref="L69" si="21">D69+G69+J69</f>
        <v>0</v>
      </c>
      <c r="M69" s="164">
        <v>0</v>
      </c>
      <c r="N69" s="169">
        <v>0</v>
      </c>
      <c r="O69" s="335"/>
    </row>
    <row r="70" spans="1:17" s="173" customFormat="1" hidden="1" x14ac:dyDescent="0.2">
      <c r="A70" s="198" t="s">
        <v>335</v>
      </c>
      <c r="B70" s="115"/>
      <c r="C70" s="164">
        <v>0</v>
      </c>
      <c r="D70" s="167">
        <v>0</v>
      </c>
      <c r="E70" s="166">
        <v>0</v>
      </c>
      <c r="F70" s="170">
        <v>0</v>
      </c>
      <c r="G70" s="167">
        <v>0</v>
      </c>
      <c r="H70" s="166">
        <v>0</v>
      </c>
      <c r="I70" s="164">
        <v>0</v>
      </c>
      <c r="J70" s="167">
        <v>0</v>
      </c>
      <c r="K70" s="166">
        <v>0</v>
      </c>
      <c r="L70" s="168">
        <v>0</v>
      </c>
      <c r="M70" s="164">
        <f>4700000-4700000</f>
        <v>0</v>
      </c>
      <c r="N70" s="169">
        <v>0</v>
      </c>
      <c r="O70" s="335"/>
      <c r="P70" s="171"/>
      <c r="Q70" s="172"/>
    </row>
    <row r="71" spans="1:17" ht="54" x14ac:dyDescent="0.2">
      <c r="A71" s="348" t="s">
        <v>20</v>
      </c>
      <c r="B71" s="120" t="s">
        <v>19</v>
      </c>
      <c r="C71" s="179">
        <f>SUM(C72:C72)</f>
        <v>0</v>
      </c>
      <c r="D71" s="180">
        <f>SUM(D72:D72)</f>
        <v>0</v>
      </c>
      <c r="E71" s="181">
        <v>0</v>
      </c>
      <c r="F71" s="179">
        <f>SUM(F72:F72)</f>
        <v>30000</v>
      </c>
      <c r="G71" s="180">
        <f>SUM(G72:G72)</f>
        <v>-5250</v>
      </c>
      <c r="H71" s="181">
        <v>0</v>
      </c>
      <c r="I71" s="179">
        <f>SUM(I72:I72)</f>
        <v>0</v>
      </c>
      <c r="J71" s="180">
        <f>SUM(J72:J72)</f>
        <v>0</v>
      </c>
      <c r="K71" s="181">
        <v>0</v>
      </c>
      <c r="L71" s="182">
        <f>D71+G71+J71</f>
        <v>-5250</v>
      </c>
      <c r="M71" s="179">
        <f>SUM(M72:M72)</f>
        <v>0</v>
      </c>
      <c r="N71" s="183">
        <f>SUM(N72:N72)</f>
        <v>0</v>
      </c>
      <c r="O71" s="335"/>
    </row>
    <row r="72" spans="1:17" ht="26.25" thickBot="1" x14ac:dyDescent="0.25">
      <c r="A72" s="198" t="s">
        <v>571</v>
      </c>
      <c r="B72" s="115"/>
      <c r="C72" s="184">
        <v>0</v>
      </c>
      <c r="D72" s="187">
        <v>0</v>
      </c>
      <c r="E72" s="186">
        <v>0</v>
      </c>
      <c r="F72" s="184">
        <v>30000</v>
      </c>
      <c r="G72" s="187">
        <v>-5250</v>
      </c>
      <c r="H72" s="186">
        <f>G72/F72</f>
        <v>-0.17499999999999999</v>
      </c>
      <c r="I72" s="184">
        <v>0</v>
      </c>
      <c r="J72" s="187">
        <v>0</v>
      </c>
      <c r="K72" s="186">
        <v>0</v>
      </c>
      <c r="L72" s="188">
        <f>D72+G72+J72</f>
        <v>-5250</v>
      </c>
      <c r="M72" s="184">
        <v>0</v>
      </c>
      <c r="N72" s="189">
        <v>0</v>
      </c>
      <c r="O72" s="333" t="s">
        <v>522</v>
      </c>
    </row>
    <row r="73" spans="1:17" ht="26.25" thickBot="1" x14ac:dyDescent="0.25">
      <c r="A73" s="346" t="s">
        <v>22</v>
      </c>
      <c r="B73" s="113" t="s">
        <v>21</v>
      </c>
      <c r="C73" s="113">
        <f>C74+C86+C88</f>
        <v>170464535</v>
      </c>
      <c r="D73" s="155">
        <f>D74+D86+D88</f>
        <v>14259918</v>
      </c>
      <c r="E73" s="156">
        <f t="shared" ref="E73:E79" si="22">D73/C73</f>
        <v>8.3653283071461165E-2</v>
      </c>
      <c r="F73" s="113">
        <f>F74+F86+F88</f>
        <v>8972880</v>
      </c>
      <c r="G73" s="155">
        <f>G74+G86+G88</f>
        <v>-140361</v>
      </c>
      <c r="H73" s="156">
        <f>G73/F73</f>
        <v>-1.5642803648326958E-2</v>
      </c>
      <c r="I73" s="113">
        <f>I74+I86+I88</f>
        <v>644300</v>
      </c>
      <c r="J73" s="155">
        <f>J74+J86+J88</f>
        <v>-5451</v>
      </c>
      <c r="K73" s="156">
        <v>0</v>
      </c>
      <c r="L73" s="157">
        <f>D73+G73+J73</f>
        <v>14114106</v>
      </c>
      <c r="M73" s="113">
        <f>M74+M86+M88</f>
        <v>0</v>
      </c>
      <c r="N73" s="158">
        <f>N74+N86+N88</f>
        <v>0</v>
      </c>
      <c r="O73" s="335"/>
      <c r="P73" s="190"/>
    </row>
    <row r="74" spans="1:17" ht="40.5" x14ac:dyDescent="0.2">
      <c r="A74" s="347" t="s">
        <v>24</v>
      </c>
      <c r="B74" s="114" t="s">
        <v>23</v>
      </c>
      <c r="C74" s="118">
        <f>SUM(C75:C85)</f>
        <v>170464535</v>
      </c>
      <c r="D74" s="192">
        <f>SUM(D75:D85)</f>
        <v>14259918</v>
      </c>
      <c r="E74" s="193">
        <f t="shared" si="22"/>
        <v>8.3653283071461165E-2</v>
      </c>
      <c r="F74" s="118">
        <f>SUM(F75:F85)</f>
        <v>8972880</v>
      </c>
      <c r="G74" s="192">
        <f>SUM(G75:G85)</f>
        <v>-140361</v>
      </c>
      <c r="H74" s="193">
        <f>G74/F74</f>
        <v>-1.5642803648326958E-2</v>
      </c>
      <c r="I74" s="118">
        <f>SUM(I75:I85)</f>
        <v>644300</v>
      </c>
      <c r="J74" s="192">
        <f>SUM(J75:J85)</f>
        <v>-5451</v>
      </c>
      <c r="K74" s="193">
        <v>0</v>
      </c>
      <c r="L74" s="182">
        <f>D74+G74+J74</f>
        <v>14114106</v>
      </c>
      <c r="M74" s="118">
        <f>SUM(M75:M85)</f>
        <v>0</v>
      </c>
      <c r="N74" s="194">
        <f>SUM(N75:N85)</f>
        <v>0</v>
      </c>
      <c r="O74" s="335"/>
    </row>
    <row r="75" spans="1:17" ht="25.5" x14ac:dyDescent="0.2">
      <c r="A75" s="198" t="s">
        <v>126</v>
      </c>
      <c r="B75" s="115"/>
      <c r="C75" s="184">
        <v>117509639</v>
      </c>
      <c r="D75" s="185">
        <v>9449505</v>
      </c>
      <c r="E75" s="186">
        <f t="shared" si="22"/>
        <v>8.0414722404176561E-2</v>
      </c>
      <c r="F75" s="184">
        <v>0</v>
      </c>
      <c r="G75" s="187">
        <v>0</v>
      </c>
      <c r="H75" s="186">
        <v>0</v>
      </c>
      <c r="I75" s="184">
        <v>0</v>
      </c>
      <c r="J75" s="187">
        <v>0</v>
      </c>
      <c r="K75" s="186">
        <v>0</v>
      </c>
      <c r="L75" s="188">
        <f t="shared" ref="L75:L85" si="23">D75+G75+J75</f>
        <v>9449505</v>
      </c>
      <c r="M75" s="184">
        <v>0</v>
      </c>
      <c r="N75" s="189">
        <v>0</v>
      </c>
      <c r="O75" s="333"/>
    </row>
    <row r="76" spans="1:17" ht="25.5" x14ac:dyDescent="0.2">
      <c r="A76" s="198" t="s">
        <v>528</v>
      </c>
      <c r="B76" s="115"/>
      <c r="C76" s="184">
        <v>8322650</v>
      </c>
      <c r="D76" s="185">
        <v>2070000</v>
      </c>
      <c r="E76" s="186">
        <f t="shared" si="22"/>
        <v>0.24871885757541168</v>
      </c>
      <c r="F76" s="184">
        <v>0</v>
      </c>
      <c r="G76" s="187">
        <v>0</v>
      </c>
      <c r="H76" s="186">
        <v>0</v>
      </c>
      <c r="I76" s="184">
        <v>0</v>
      </c>
      <c r="J76" s="187">
        <v>0</v>
      </c>
      <c r="K76" s="186">
        <v>0</v>
      </c>
      <c r="L76" s="188">
        <f t="shared" si="23"/>
        <v>2070000</v>
      </c>
      <c r="M76" s="184">
        <v>0</v>
      </c>
      <c r="N76" s="189">
        <v>0</v>
      </c>
      <c r="O76" s="333"/>
    </row>
    <row r="77" spans="1:17" ht="25.5" x14ac:dyDescent="0.2">
      <c r="A77" s="198" t="s">
        <v>311</v>
      </c>
      <c r="B77" s="115"/>
      <c r="C77" s="184">
        <f>6537781+17676222+363210</f>
        <v>24577213</v>
      </c>
      <c r="D77" s="185">
        <f>-559982-1514025-160750</f>
        <v>-2234757</v>
      </c>
      <c r="E77" s="186">
        <f t="shared" si="22"/>
        <v>-9.0928007174776088E-2</v>
      </c>
      <c r="F77" s="184">
        <v>0</v>
      </c>
      <c r="G77" s="187">
        <v>0</v>
      </c>
      <c r="H77" s="186">
        <v>0</v>
      </c>
      <c r="I77" s="184">
        <v>0</v>
      </c>
      <c r="J77" s="187">
        <v>0</v>
      </c>
      <c r="K77" s="186">
        <v>0</v>
      </c>
      <c r="L77" s="188">
        <f t="shared" si="23"/>
        <v>-2234757</v>
      </c>
      <c r="M77" s="184">
        <v>0</v>
      </c>
      <c r="N77" s="189">
        <v>0</v>
      </c>
      <c r="O77" s="333"/>
    </row>
    <row r="78" spans="1:17" s="173" customFormat="1" ht="25.5" x14ac:dyDescent="0.2">
      <c r="A78" s="198" t="s">
        <v>312</v>
      </c>
      <c r="B78" s="115"/>
      <c r="C78" s="184">
        <v>9340019</v>
      </c>
      <c r="D78" s="185">
        <v>3025504</v>
      </c>
      <c r="E78" s="186">
        <f t="shared" si="22"/>
        <v>0.32392910549753701</v>
      </c>
      <c r="F78" s="191">
        <v>146580</v>
      </c>
      <c r="G78" s="185">
        <v>-62085</v>
      </c>
      <c r="H78" s="186">
        <f>G78/F78</f>
        <v>-0.42355710192386409</v>
      </c>
      <c r="I78" s="184">
        <v>0</v>
      </c>
      <c r="J78" s="187">
        <v>0</v>
      </c>
      <c r="K78" s="186">
        <v>0</v>
      </c>
      <c r="L78" s="188">
        <f t="shared" si="23"/>
        <v>2963419</v>
      </c>
      <c r="M78" s="184">
        <v>0</v>
      </c>
      <c r="N78" s="189">
        <v>0</v>
      </c>
      <c r="O78" s="333" t="s">
        <v>522</v>
      </c>
      <c r="P78" s="171"/>
      <c r="Q78" s="172"/>
    </row>
    <row r="79" spans="1:17" ht="25.5" x14ac:dyDescent="0.2">
      <c r="A79" s="198" t="s">
        <v>127</v>
      </c>
      <c r="B79" s="115"/>
      <c r="C79" s="184">
        <v>1118208</v>
      </c>
      <c r="D79" s="185">
        <v>-966728</v>
      </c>
      <c r="E79" s="186">
        <f t="shared" si="22"/>
        <v>-0.86453325320512819</v>
      </c>
      <c r="F79" s="184">
        <v>0</v>
      </c>
      <c r="G79" s="187">
        <v>0</v>
      </c>
      <c r="H79" s="186">
        <v>0</v>
      </c>
      <c r="I79" s="184">
        <v>0</v>
      </c>
      <c r="J79" s="187">
        <v>0</v>
      </c>
      <c r="K79" s="186">
        <v>0</v>
      </c>
      <c r="L79" s="188">
        <f t="shared" si="23"/>
        <v>-966728</v>
      </c>
      <c r="M79" s="184">
        <v>0</v>
      </c>
      <c r="N79" s="189">
        <v>0</v>
      </c>
      <c r="O79" s="335"/>
    </row>
    <row r="80" spans="1:17" ht="25.5" x14ac:dyDescent="0.2">
      <c r="A80" s="198" t="s">
        <v>128</v>
      </c>
      <c r="B80" s="115"/>
      <c r="C80" s="184">
        <v>4806</v>
      </c>
      <c r="D80" s="185">
        <v>-4806</v>
      </c>
      <c r="E80" s="186">
        <v>1</v>
      </c>
      <c r="F80" s="184">
        <v>0</v>
      </c>
      <c r="G80" s="187">
        <v>0</v>
      </c>
      <c r="H80" s="186">
        <v>0</v>
      </c>
      <c r="I80" s="184">
        <v>0</v>
      </c>
      <c r="J80" s="187">
        <v>0</v>
      </c>
      <c r="K80" s="186">
        <v>0</v>
      </c>
      <c r="L80" s="188">
        <f t="shared" si="23"/>
        <v>-4806</v>
      </c>
      <c r="M80" s="184">
        <v>0</v>
      </c>
      <c r="N80" s="189">
        <v>0</v>
      </c>
      <c r="O80" s="335"/>
    </row>
    <row r="81" spans="1:17" ht="25.5" x14ac:dyDescent="0.2">
      <c r="A81" s="198" t="s">
        <v>502</v>
      </c>
      <c r="B81" s="115"/>
      <c r="C81" s="184">
        <f>251680+6040320</f>
        <v>6292000</v>
      </c>
      <c r="D81" s="185">
        <f>112848+2708352</f>
        <v>2821200</v>
      </c>
      <c r="E81" s="186">
        <f>D81/C81</f>
        <v>0.44837889383343926</v>
      </c>
      <c r="F81" s="184">
        <v>0</v>
      </c>
      <c r="G81" s="187">
        <v>0</v>
      </c>
      <c r="H81" s="186">
        <v>0</v>
      </c>
      <c r="I81" s="184">
        <v>0</v>
      </c>
      <c r="J81" s="187">
        <v>0</v>
      </c>
      <c r="K81" s="186">
        <v>0</v>
      </c>
      <c r="L81" s="188">
        <f t="shared" ref="L81" si="24">D81+G81+J81</f>
        <v>2821200</v>
      </c>
      <c r="M81" s="184">
        <v>0</v>
      </c>
      <c r="N81" s="189">
        <v>0</v>
      </c>
      <c r="O81" s="333"/>
    </row>
    <row r="82" spans="1:17" ht="25.5" hidden="1" x14ac:dyDescent="0.2">
      <c r="A82" s="198" t="s">
        <v>480</v>
      </c>
      <c r="B82" s="116"/>
      <c r="C82" s="164">
        <v>0</v>
      </c>
      <c r="D82" s="165">
        <v>0</v>
      </c>
      <c r="E82" s="166">
        <v>0</v>
      </c>
      <c r="F82" s="164">
        <v>0</v>
      </c>
      <c r="G82" s="167">
        <v>0</v>
      </c>
      <c r="H82" s="166">
        <v>0</v>
      </c>
      <c r="I82" s="164">
        <v>0</v>
      </c>
      <c r="J82" s="167">
        <v>0</v>
      </c>
      <c r="K82" s="166">
        <v>0</v>
      </c>
      <c r="L82" s="168">
        <f t="shared" ref="L82" si="25">D82+G82+J82</f>
        <v>0</v>
      </c>
      <c r="M82" s="164">
        <v>0</v>
      </c>
      <c r="N82" s="169">
        <v>0</v>
      </c>
      <c r="O82" s="335"/>
    </row>
    <row r="83" spans="1:17" s="173" customFormat="1" hidden="1" x14ac:dyDescent="0.2">
      <c r="A83" s="198" t="s">
        <v>454</v>
      </c>
      <c r="B83" s="115"/>
      <c r="C83" s="164">
        <v>0</v>
      </c>
      <c r="D83" s="165">
        <v>0</v>
      </c>
      <c r="E83" s="166">
        <v>0</v>
      </c>
      <c r="F83" s="164">
        <v>0</v>
      </c>
      <c r="G83" s="167">
        <v>0</v>
      </c>
      <c r="H83" s="166">
        <v>0</v>
      </c>
      <c r="I83" s="164">
        <v>0</v>
      </c>
      <c r="J83" s="167">
        <v>0</v>
      </c>
      <c r="K83" s="166">
        <v>0</v>
      </c>
      <c r="L83" s="168">
        <f t="shared" si="23"/>
        <v>0</v>
      </c>
      <c r="M83" s="164">
        <v>0</v>
      </c>
      <c r="N83" s="169">
        <v>0</v>
      </c>
      <c r="O83" s="335"/>
      <c r="P83" s="171"/>
      <c r="Q83" s="172"/>
    </row>
    <row r="84" spans="1:17" x14ac:dyDescent="0.2">
      <c r="A84" s="198" t="s">
        <v>514</v>
      </c>
      <c r="B84" s="115"/>
      <c r="C84" s="184">
        <v>3300000</v>
      </c>
      <c r="D84" s="185">
        <f>1100000-1000000</f>
        <v>100000</v>
      </c>
      <c r="E84" s="186">
        <f>D84/C84</f>
        <v>3.0303030303030304E-2</v>
      </c>
      <c r="F84" s="184">
        <v>0</v>
      </c>
      <c r="G84" s="187">
        <v>0</v>
      </c>
      <c r="H84" s="186">
        <v>0</v>
      </c>
      <c r="I84" s="184">
        <v>0</v>
      </c>
      <c r="J84" s="187">
        <v>0</v>
      </c>
      <c r="K84" s="186">
        <v>0</v>
      </c>
      <c r="L84" s="188">
        <f t="shared" si="23"/>
        <v>100000</v>
      </c>
      <c r="M84" s="184">
        <v>0</v>
      </c>
      <c r="N84" s="189">
        <v>0</v>
      </c>
      <c r="O84" s="336" t="s">
        <v>577</v>
      </c>
    </row>
    <row r="85" spans="1:17" ht="13.5" thickBot="1" x14ac:dyDescent="0.25">
      <c r="A85" s="198" t="s">
        <v>148</v>
      </c>
      <c r="B85" s="115"/>
      <c r="C85" s="184">
        <v>0</v>
      </c>
      <c r="D85" s="187">
        <v>0</v>
      </c>
      <c r="E85" s="186">
        <v>0</v>
      </c>
      <c r="F85" s="184">
        <v>8826300</v>
      </c>
      <c r="G85" s="185">
        <f>-3089-75187</f>
        <v>-78276</v>
      </c>
      <c r="H85" s="186">
        <v>0</v>
      </c>
      <c r="I85" s="184">
        <v>644300</v>
      </c>
      <c r="J85" s="185">
        <v>-5451</v>
      </c>
      <c r="K85" s="186">
        <f>J85/I85</f>
        <v>-8.4603445599875839E-3</v>
      </c>
      <c r="L85" s="188">
        <f t="shared" si="23"/>
        <v>-83727</v>
      </c>
      <c r="M85" s="184">
        <v>0</v>
      </c>
      <c r="N85" s="189">
        <v>0</v>
      </c>
      <c r="O85" s="333" t="s">
        <v>522</v>
      </c>
    </row>
    <row r="86" spans="1:17" ht="40.5" hidden="1" x14ac:dyDescent="0.2">
      <c r="A86" s="348" t="s">
        <v>26</v>
      </c>
      <c r="B86" s="120" t="s">
        <v>25</v>
      </c>
      <c r="C86" s="174">
        <f>SUM(C87:C87)</f>
        <v>0</v>
      </c>
      <c r="D86" s="175">
        <f>SUM(D87:D87)</f>
        <v>0</v>
      </c>
      <c r="E86" s="199">
        <v>0</v>
      </c>
      <c r="F86" s="174">
        <f>SUM(F87:F87)</f>
        <v>0</v>
      </c>
      <c r="G86" s="175">
        <f>SUM(G87:G87)</f>
        <v>0</v>
      </c>
      <c r="H86" s="199">
        <v>0</v>
      </c>
      <c r="I86" s="174">
        <f>SUM(I87:I87)</f>
        <v>0</v>
      </c>
      <c r="J86" s="175">
        <f>SUM(J87:J87)</f>
        <v>0</v>
      </c>
      <c r="K86" s="199">
        <v>0</v>
      </c>
      <c r="L86" s="162">
        <f>D86+G86+J86</f>
        <v>0</v>
      </c>
      <c r="M86" s="174">
        <f>SUM(M87:M87)</f>
        <v>0</v>
      </c>
      <c r="N86" s="176">
        <f>SUM(N87:N87)</f>
        <v>0</v>
      </c>
      <c r="O86" s="335"/>
    </row>
    <row r="87" spans="1:17" hidden="1" x14ac:dyDescent="0.2">
      <c r="A87" s="198"/>
      <c r="B87" s="116"/>
      <c r="C87" s="164"/>
      <c r="D87" s="167"/>
      <c r="E87" s="166">
        <v>0</v>
      </c>
      <c r="F87" s="164"/>
      <c r="G87" s="167"/>
      <c r="H87" s="166">
        <v>0</v>
      </c>
      <c r="I87" s="164"/>
      <c r="J87" s="167"/>
      <c r="K87" s="166">
        <v>0</v>
      </c>
      <c r="L87" s="168"/>
      <c r="M87" s="164"/>
      <c r="N87" s="169"/>
      <c r="O87" s="335"/>
    </row>
    <row r="88" spans="1:17" ht="27" hidden="1" x14ac:dyDescent="0.2">
      <c r="A88" s="348" t="s">
        <v>28</v>
      </c>
      <c r="B88" s="120" t="s">
        <v>27</v>
      </c>
      <c r="C88" s="174">
        <f>SUM(C89:C89)</f>
        <v>0</v>
      </c>
      <c r="D88" s="175">
        <f>SUM(D89:D89)</f>
        <v>0</v>
      </c>
      <c r="E88" s="199">
        <v>0</v>
      </c>
      <c r="F88" s="174">
        <f>SUM(F89:F89)</f>
        <v>0</v>
      </c>
      <c r="G88" s="175">
        <f>SUM(G89:G89)</f>
        <v>0</v>
      </c>
      <c r="H88" s="199">
        <v>0</v>
      </c>
      <c r="I88" s="174">
        <f>SUM(I89:I89)</f>
        <v>0</v>
      </c>
      <c r="J88" s="175">
        <f>SUM(J89:J89)</f>
        <v>0</v>
      </c>
      <c r="K88" s="199">
        <v>0</v>
      </c>
      <c r="L88" s="162">
        <f>D88+G88+J88</f>
        <v>0</v>
      </c>
      <c r="M88" s="174">
        <f>SUM(M89:M89)</f>
        <v>0</v>
      </c>
      <c r="N88" s="176">
        <f>SUM(N89:N89)</f>
        <v>0</v>
      </c>
      <c r="O88" s="335"/>
    </row>
    <row r="89" spans="1:17" ht="13.5" hidden="1" thickBot="1" x14ac:dyDescent="0.25">
      <c r="A89" s="198"/>
      <c r="B89" s="116"/>
      <c r="C89" s="164"/>
      <c r="D89" s="167"/>
      <c r="E89" s="166">
        <v>0</v>
      </c>
      <c r="F89" s="164"/>
      <c r="G89" s="167"/>
      <c r="H89" s="166">
        <v>0</v>
      </c>
      <c r="I89" s="164"/>
      <c r="J89" s="167"/>
      <c r="K89" s="166">
        <v>0</v>
      </c>
      <c r="L89" s="168"/>
      <c r="M89" s="164"/>
      <c r="N89" s="169"/>
      <c r="O89" s="335"/>
    </row>
    <row r="90" spans="1:17" ht="39" thickBot="1" x14ac:dyDescent="0.25">
      <c r="A90" s="346" t="s">
        <v>30</v>
      </c>
      <c r="B90" s="113" t="s">
        <v>29</v>
      </c>
      <c r="C90" s="113">
        <f>C91+C93+C96+C100</f>
        <v>0</v>
      </c>
      <c r="D90" s="155">
        <f>D91+D93+D96+D100</f>
        <v>0</v>
      </c>
      <c r="E90" s="156">
        <v>0</v>
      </c>
      <c r="F90" s="113">
        <f>F91+F93+F96+F100</f>
        <v>1675468</v>
      </c>
      <c r="G90" s="155">
        <f>G91+G93+G96+G100</f>
        <v>-22905</v>
      </c>
      <c r="H90" s="156">
        <f>G90/F90</f>
        <v>-1.367080720133121E-2</v>
      </c>
      <c r="I90" s="113">
        <f>I91+I93+I96+I100</f>
        <v>3000000</v>
      </c>
      <c r="J90" s="155">
        <f>J91+J93+J96+J100</f>
        <v>-260790</v>
      </c>
      <c r="K90" s="156">
        <v>0</v>
      </c>
      <c r="L90" s="157">
        <f>D90+G90+J90</f>
        <v>-283695</v>
      </c>
      <c r="M90" s="113">
        <f>M91+M93+M96+M100</f>
        <v>0</v>
      </c>
      <c r="N90" s="158">
        <f>N91+N93+N96+N100</f>
        <v>0</v>
      </c>
      <c r="O90" s="335"/>
    </row>
    <row r="91" spans="1:17" ht="38.25" x14ac:dyDescent="0.2">
      <c r="A91" s="349" t="s">
        <v>32</v>
      </c>
      <c r="B91" s="122" t="s">
        <v>31</v>
      </c>
      <c r="C91" s="200">
        <f>C92</f>
        <v>0</v>
      </c>
      <c r="D91" s="201">
        <f>D92</f>
        <v>0</v>
      </c>
      <c r="E91" s="202">
        <v>0</v>
      </c>
      <c r="F91" s="200">
        <f>F92</f>
        <v>1675468</v>
      </c>
      <c r="G91" s="201">
        <f>G92</f>
        <v>-22905</v>
      </c>
      <c r="H91" s="202">
        <f>G91/F91</f>
        <v>-1.367080720133121E-2</v>
      </c>
      <c r="I91" s="200">
        <f>I92</f>
        <v>0</v>
      </c>
      <c r="J91" s="201">
        <f>J92</f>
        <v>0</v>
      </c>
      <c r="K91" s="202">
        <v>0</v>
      </c>
      <c r="L91" s="182">
        <f>D91+G91+J91</f>
        <v>-22905</v>
      </c>
      <c r="M91" s="200">
        <f>M92</f>
        <v>0</v>
      </c>
      <c r="N91" s="203">
        <f>N92</f>
        <v>0</v>
      </c>
      <c r="O91" s="335"/>
    </row>
    <row r="92" spans="1:17" x14ac:dyDescent="0.2">
      <c r="A92" s="198" t="s">
        <v>525</v>
      </c>
      <c r="B92" s="115"/>
      <c r="C92" s="184">
        <v>0</v>
      </c>
      <c r="D92" s="187">
        <v>0</v>
      </c>
      <c r="E92" s="186">
        <v>0</v>
      </c>
      <c r="F92" s="191">
        <v>1675468</v>
      </c>
      <c r="G92" s="187">
        <v>-22905</v>
      </c>
      <c r="H92" s="186">
        <f>G92/F92</f>
        <v>-1.367080720133121E-2</v>
      </c>
      <c r="I92" s="184">
        <v>0</v>
      </c>
      <c r="J92" s="187">
        <v>0</v>
      </c>
      <c r="K92" s="186">
        <v>0</v>
      </c>
      <c r="L92" s="188">
        <f t="shared" ref="L92" si="26">D92+G92+J92</f>
        <v>-22905</v>
      </c>
      <c r="M92" s="184">
        <v>0</v>
      </c>
      <c r="N92" s="189">
        <v>0</v>
      </c>
      <c r="O92" s="333" t="s">
        <v>522</v>
      </c>
    </row>
    <row r="93" spans="1:17" ht="54" hidden="1" x14ac:dyDescent="0.2">
      <c r="A93" s="348" t="s">
        <v>34</v>
      </c>
      <c r="B93" s="120" t="s">
        <v>33</v>
      </c>
      <c r="C93" s="174">
        <f>SUM(C94:C95)</f>
        <v>0</v>
      </c>
      <c r="D93" s="175">
        <f>SUM(D94:D95)</f>
        <v>0</v>
      </c>
      <c r="E93" s="199">
        <v>1</v>
      </c>
      <c r="F93" s="174">
        <f>SUM(F94:F95)</f>
        <v>0</v>
      </c>
      <c r="G93" s="175">
        <f>SUM(G94:G95)</f>
        <v>0</v>
      </c>
      <c r="H93" s="199">
        <v>0</v>
      </c>
      <c r="I93" s="174">
        <f>SUM(I94:I95)</f>
        <v>0</v>
      </c>
      <c r="J93" s="175">
        <f>SUM(J94:J95)</f>
        <v>0</v>
      </c>
      <c r="K93" s="199">
        <v>0</v>
      </c>
      <c r="L93" s="162">
        <f>D93+G93+J93</f>
        <v>0</v>
      </c>
      <c r="M93" s="174">
        <f>SUM(M94:M95)</f>
        <v>0</v>
      </c>
      <c r="N93" s="176">
        <f>SUM(N94:N95)</f>
        <v>0</v>
      </c>
      <c r="O93" s="335"/>
    </row>
    <row r="94" spans="1:17" hidden="1" x14ac:dyDescent="0.2">
      <c r="A94" s="198" t="s">
        <v>405</v>
      </c>
      <c r="B94" s="116"/>
      <c r="C94" s="164">
        <v>0</v>
      </c>
      <c r="D94" s="167">
        <v>0</v>
      </c>
      <c r="E94" s="166">
        <v>0</v>
      </c>
      <c r="F94" s="164">
        <v>0</v>
      </c>
      <c r="G94" s="167">
        <v>0</v>
      </c>
      <c r="H94" s="166">
        <v>0</v>
      </c>
      <c r="I94" s="164">
        <v>0</v>
      </c>
      <c r="J94" s="167">
        <v>0</v>
      </c>
      <c r="K94" s="166">
        <v>0</v>
      </c>
      <c r="L94" s="168">
        <f t="shared" ref="L94:L95" si="27">D94+G94+J94</f>
        <v>0</v>
      </c>
      <c r="M94" s="164">
        <v>0</v>
      </c>
      <c r="N94" s="169">
        <v>0</v>
      </c>
      <c r="O94" s="335"/>
    </row>
    <row r="95" spans="1:17" ht="25.5" hidden="1" x14ac:dyDescent="0.2">
      <c r="A95" s="350" t="s">
        <v>453</v>
      </c>
      <c r="B95" s="116"/>
      <c r="C95" s="164">
        <v>0</v>
      </c>
      <c r="D95" s="167">
        <v>0</v>
      </c>
      <c r="E95" s="204">
        <v>0</v>
      </c>
      <c r="F95" s="164">
        <v>0</v>
      </c>
      <c r="G95" s="167">
        <v>0</v>
      </c>
      <c r="H95" s="205">
        <v>0</v>
      </c>
      <c r="I95" s="206">
        <v>0</v>
      </c>
      <c r="J95" s="207">
        <v>0</v>
      </c>
      <c r="K95" s="208">
        <v>0</v>
      </c>
      <c r="L95" s="209">
        <f t="shared" si="27"/>
        <v>0</v>
      </c>
      <c r="M95" s="164">
        <v>0</v>
      </c>
      <c r="N95" s="169">
        <v>0</v>
      </c>
      <c r="O95" s="338"/>
    </row>
    <row r="96" spans="1:17" ht="54" hidden="1" x14ac:dyDescent="0.2">
      <c r="A96" s="348" t="s">
        <v>36</v>
      </c>
      <c r="B96" s="120" t="s">
        <v>35</v>
      </c>
      <c r="C96" s="174">
        <f>SUM(C97:C99)</f>
        <v>0</v>
      </c>
      <c r="D96" s="175">
        <f>SUM(D97:D99)</f>
        <v>0</v>
      </c>
      <c r="E96" s="199">
        <v>0</v>
      </c>
      <c r="F96" s="174">
        <f t="shared" ref="F96:G96" si="28">SUM(F97:F99)</f>
        <v>0</v>
      </c>
      <c r="G96" s="175">
        <f t="shared" si="28"/>
        <v>0</v>
      </c>
      <c r="H96" s="199">
        <v>0</v>
      </c>
      <c r="I96" s="174">
        <f t="shared" ref="I96" si="29">SUM(I97:I99)</f>
        <v>0</v>
      </c>
      <c r="J96" s="175">
        <f t="shared" ref="J96" si="30">SUM(J97:J99)</f>
        <v>0</v>
      </c>
      <c r="K96" s="199">
        <v>0</v>
      </c>
      <c r="L96" s="162">
        <f>D96+G96+J96</f>
        <v>0</v>
      </c>
      <c r="M96" s="174">
        <f t="shared" ref="M96" si="31">SUM(M97:M99)</f>
        <v>0</v>
      </c>
      <c r="N96" s="176">
        <f t="shared" ref="N96" si="32">SUM(N97:N99)</f>
        <v>0</v>
      </c>
      <c r="O96" s="335"/>
    </row>
    <row r="97" spans="1:17" hidden="1" x14ac:dyDescent="0.2">
      <c r="A97" s="198" t="s">
        <v>364</v>
      </c>
      <c r="B97" s="116"/>
      <c r="C97" s="164">
        <v>0</v>
      </c>
      <c r="D97" s="167">
        <v>0</v>
      </c>
      <c r="E97" s="166">
        <v>0</v>
      </c>
      <c r="F97" s="164">
        <v>0</v>
      </c>
      <c r="G97" s="167">
        <v>0</v>
      </c>
      <c r="H97" s="166">
        <v>0</v>
      </c>
      <c r="I97" s="164">
        <v>0</v>
      </c>
      <c r="J97" s="167">
        <v>0</v>
      </c>
      <c r="K97" s="166">
        <v>0</v>
      </c>
      <c r="L97" s="168">
        <f t="shared" ref="L97:L99" si="33">D97+G97+J97</f>
        <v>0</v>
      </c>
      <c r="M97" s="164">
        <v>0</v>
      </c>
      <c r="N97" s="169">
        <v>0</v>
      </c>
      <c r="O97" s="335"/>
    </row>
    <row r="98" spans="1:17" ht="25.5" hidden="1" x14ac:dyDescent="0.2">
      <c r="A98" s="198" t="s">
        <v>322</v>
      </c>
      <c r="B98" s="116"/>
      <c r="C98" s="164">
        <v>0</v>
      </c>
      <c r="D98" s="167">
        <v>0</v>
      </c>
      <c r="E98" s="166">
        <v>0</v>
      </c>
      <c r="F98" s="164">
        <v>0</v>
      </c>
      <c r="G98" s="167">
        <v>0</v>
      </c>
      <c r="H98" s="166">
        <v>0</v>
      </c>
      <c r="I98" s="164">
        <v>0</v>
      </c>
      <c r="J98" s="167">
        <v>0</v>
      </c>
      <c r="K98" s="166">
        <v>0</v>
      </c>
      <c r="L98" s="168">
        <f t="shared" si="33"/>
        <v>0</v>
      </c>
      <c r="M98" s="164">
        <v>0</v>
      </c>
      <c r="N98" s="169">
        <v>0</v>
      </c>
      <c r="O98" s="335"/>
    </row>
    <row r="99" spans="1:17" ht="25.5" hidden="1" x14ac:dyDescent="0.2">
      <c r="A99" s="198" t="s">
        <v>370</v>
      </c>
      <c r="B99" s="116"/>
      <c r="C99" s="164">
        <v>0</v>
      </c>
      <c r="D99" s="167">
        <v>0</v>
      </c>
      <c r="E99" s="166">
        <v>0</v>
      </c>
      <c r="F99" s="164">
        <v>0</v>
      </c>
      <c r="G99" s="167">
        <v>0</v>
      </c>
      <c r="H99" s="166">
        <v>0</v>
      </c>
      <c r="I99" s="164">
        <v>0</v>
      </c>
      <c r="J99" s="167">
        <v>0</v>
      </c>
      <c r="K99" s="166">
        <v>0</v>
      </c>
      <c r="L99" s="168">
        <f t="shared" si="33"/>
        <v>0</v>
      </c>
      <c r="M99" s="164">
        <v>0</v>
      </c>
      <c r="N99" s="169">
        <v>0</v>
      </c>
      <c r="O99" s="335"/>
    </row>
    <row r="100" spans="1:17" ht="40.5" x14ac:dyDescent="0.2">
      <c r="A100" s="348" t="s">
        <v>38</v>
      </c>
      <c r="B100" s="120" t="s">
        <v>37</v>
      </c>
      <c r="C100" s="179">
        <f>C101+C102</f>
        <v>0</v>
      </c>
      <c r="D100" s="180">
        <f>D101+D102</f>
        <v>0</v>
      </c>
      <c r="E100" s="181">
        <v>0</v>
      </c>
      <c r="F100" s="179">
        <f>F101+F102</f>
        <v>0</v>
      </c>
      <c r="G100" s="180">
        <f>G101+G102</f>
        <v>0</v>
      </c>
      <c r="H100" s="181">
        <v>0</v>
      </c>
      <c r="I100" s="179">
        <f>I101+I102</f>
        <v>3000000</v>
      </c>
      <c r="J100" s="180">
        <f>J101+J102</f>
        <v>-260790</v>
      </c>
      <c r="K100" s="181">
        <f>J100/I100</f>
        <v>-8.6929999999999993E-2</v>
      </c>
      <c r="L100" s="182">
        <f>D100+G100+J100</f>
        <v>-260790</v>
      </c>
      <c r="M100" s="179">
        <f>M101+M102</f>
        <v>0</v>
      </c>
      <c r="N100" s="183">
        <f>N101+N102</f>
        <v>0</v>
      </c>
      <c r="O100" s="333"/>
      <c r="P100" s="190"/>
    </row>
    <row r="101" spans="1:17" ht="39" thickBot="1" x14ac:dyDescent="0.25">
      <c r="A101" s="198" t="s">
        <v>143</v>
      </c>
      <c r="B101" s="115"/>
      <c r="C101" s="184">
        <v>0</v>
      </c>
      <c r="D101" s="187">
        <v>0</v>
      </c>
      <c r="E101" s="186">
        <v>0</v>
      </c>
      <c r="F101" s="184">
        <v>0</v>
      </c>
      <c r="G101" s="187">
        <v>0</v>
      </c>
      <c r="H101" s="186">
        <v>0</v>
      </c>
      <c r="I101" s="184">
        <v>3000000</v>
      </c>
      <c r="J101" s="185">
        <v>-260790</v>
      </c>
      <c r="K101" s="186">
        <f>J101/I101</f>
        <v>-8.6929999999999993E-2</v>
      </c>
      <c r="L101" s="188">
        <f t="shared" ref="L101:L102" si="34">D101+G101+J101</f>
        <v>-260790</v>
      </c>
      <c r="M101" s="184">
        <v>0</v>
      </c>
      <c r="N101" s="189">
        <v>0</v>
      </c>
      <c r="O101" s="333"/>
    </row>
    <row r="102" spans="1:17" ht="26.25" hidden="1" thickBot="1" x14ac:dyDescent="0.25">
      <c r="A102" s="350" t="s">
        <v>503</v>
      </c>
      <c r="B102" s="123"/>
      <c r="C102" s="206">
        <v>0</v>
      </c>
      <c r="D102" s="210">
        <v>0</v>
      </c>
      <c r="E102" s="211">
        <v>0</v>
      </c>
      <c r="F102" s="206">
        <v>0</v>
      </c>
      <c r="G102" s="210">
        <v>0</v>
      </c>
      <c r="H102" s="211">
        <v>0</v>
      </c>
      <c r="I102" s="206">
        <v>0</v>
      </c>
      <c r="J102" s="207">
        <v>0</v>
      </c>
      <c r="K102" s="211">
        <v>0</v>
      </c>
      <c r="L102" s="168">
        <f t="shared" si="34"/>
        <v>0</v>
      </c>
      <c r="M102" s="206">
        <v>0</v>
      </c>
      <c r="N102" s="212">
        <v>0</v>
      </c>
      <c r="O102" s="335"/>
    </row>
    <row r="103" spans="1:17" s="173" customFormat="1" ht="26.25" thickBot="1" x14ac:dyDescent="0.25">
      <c r="A103" s="346" t="s">
        <v>40</v>
      </c>
      <c r="B103" s="113" t="s">
        <v>39</v>
      </c>
      <c r="C103" s="113">
        <f>C104+C106</f>
        <v>0</v>
      </c>
      <c r="D103" s="155">
        <f>D104+D106</f>
        <v>0</v>
      </c>
      <c r="E103" s="156">
        <v>0</v>
      </c>
      <c r="F103" s="113">
        <f>F104+F106</f>
        <v>0</v>
      </c>
      <c r="G103" s="155">
        <f>G104+G106</f>
        <v>0</v>
      </c>
      <c r="H103" s="156">
        <v>0</v>
      </c>
      <c r="I103" s="113">
        <f>I104+I106</f>
        <v>16070500</v>
      </c>
      <c r="J103" s="155">
        <f>J104+J106</f>
        <v>150000</v>
      </c>
      <c r="K103" s="156">
        <v>0</v>
      </c>
      <c r="L103" s="157">
        <f>D103+G103+J103</f>
        <v>150000</v>
      </c>
      <c r="M103" s="113">
        <f>M104+M106</f>
        <v>0</v>
      </c>
      <c r="N103" s="158">
        <f>N104+N106</f>
        <v>0</v>
      </c>
      <c r="O103" s="333"/>
      <c r="P103" s="171"/>
      <c r="Q103" s="172"/>
    </row>
    <row r="104" spans="1:17" ht="40.5" hidden="1" x14ac:dyDescent="0.2">
      <c r="A104" s="347" t="s">
        <v>42</v>
      </c>
      <c r="B104" s="124" t="s">
        <v>41</v>
      </c>
      <c r="C104" s="159">
        <f>C105</f>
        <v>0</v>
      </c>
      <c r="D104" s="160">
        <f>D105</f>
        <v>0</v>
      </c>
      <c r="E104" s="161">
        <v>0</v>
      </c>
      <c r="F104" s="159">
        <f>F105</f>
        <v>0</v>
      </c>
      <c r="G104" s="160">
        <f>G105</f>
        <v>0</v>
      </c>
      <c r="H104" s="161">
        <v>0</v>
      </c>
      <c r="I104" s="159">
        <f>I105</f>
        <v>0</v>
      </c>
      <c r="J104" s="160">
        <f>J105</f>
        <v>0</v>
      </c>
      <c r="K104" s="161">
        <v>0</v>
      </c>
      <c r="L104" s="162">
        <f>D104+G104+J104</f>
        <v>0</v>
      </c>
      <c r="M104" s="159">
        <f>M105</f>
        <v>0</v>
      </c>
      <c r="N104" s="163">
        <f>N105</f>
        <v>0</v>
      </c>
      <c r="O104" s="335"/>
    </row>
    <row r="105" spans="1:17" ht="38.25" hidden="1" x14ac:dyDescent="0.2">
      <c r="A105" s="198" t="s">
        <v>137</v>
      </c>
      <c r="B105" s="125"/>
      <c r="C105" s="164">
        <v>0</v>
      </c>
      <c r="D105" s="167">
        <v>0</v>
      </c>
      <c r="E105" s="166">
        <v>0</v>
      </c>
      <c r="F105" s="164">
        <v>0</v>
      </c>
      <c r="G105" s="167">
        <v>0</v>
      </c>
      <c r="H105" s="166">
        <v>0</v>
      </c>
      <c r="I105" s="164">
        <v>0</v>
      </c>
      <c r="J105" s="165">
        <v>0</v>
      </c>
      <c r="K105" s="166">
        <v>0</v>
      </c>
      <c r="L105" s="168">
        <f t="shared" ref="L105" si="35">D105+G105+J105</f>
        <v>0</v>
      </c>
      <c r="M105" s="164">
        <v>0</v>
      </c>
      <c r="N105" s="169">
        <v>0</v>
      </c>
      <c r="O105" s="335"/>
    </row>
    <row r="106" spans="1:17" ht="27" x14ac:dyDescent="0.2">
      <c r="A106" s="348" t="s">
        <v>44</v>
      </c>
      <c r="B106" s="126" t="s">
        <v>43</v>
      </c>
      <c r="C106" s="179">
        <f>C107</f>
        <v>0</v>
      </c>
      <c r="D106" s="180">
        <f>D107</f>
        <v>0</v>
      </c>
      <c r="E106" s="181">
        <v>0</v>
      </c>
      <c r="F106" s="179">
        <f>F107</f>
        <v>0</v>
      </c>
      <c r="G106" s="180">
        <f>G107</f>
        <v>0</v>
      </c>
      <c r="H106" s="181">
        <v>0</v>
      </c>
      <c r="I106" s="179">
        <f>I107</f>
        <v>16070500</v>
      </c>
      <c r="J106" s="180">
        <f>J107</f>
        <v>150000</v>
      </c>
      <c r="K106" s="181">
        <f>J106/I106</f>
        <v>9.3338726237515938E-3</v>
      </c>
      <c r="L106" s="182">
        <f>D106+G106+J106</f>
        <v>150000</v>
      </c>
      <c r="M106" s="179">
        <f>M107</f>
        <v>0</v>
      </c>
      <c r="N106" s="183">
        <f>N107</f>
        <v>0</v>
      </c>
      <c r="O106" s="335"/>
      <c r="P106" s="190"/>
    </row>
    <row r="107" spans="1:17" ht="26.25" thickBot="1" x14ac:dyDescent="0.25">
      <c r="A107" s="350" t="s">
        <v>138</v>
      </c>
      <c r="B107" s="127"/>
      <c r="C107" s="292">
        <v>0</v>
      </c>
      <c r="D107" s="291">
        <v>0</v>
      </c>
      <c r="E107" s="324">
        <v>0</v>
      </c>
      <c r="F107" s="292">
        <v>0</v>
      </c>
      <c r="G107" s="291">
        <v>0</v>
      </c>
      <c r="H107" s="324">
        <v>0</v>
      </c>
      <c r="I107" s="292">
        <v>16070500</v>
      </c>
      <c r="J107" s="286">
        <v>150000</v>
      </c>
      <c r="K107" s="324">
        <f>J107/I107</f>
        <v>9.3338726237515938E-3</v>
      </c>
      <c r="L107" s="188">
        <f t="shared" ref="L107" si="36">D107+G107+J107</f>
        <v>150000</v>
      </c>
      <c r="M107" s="292">
        <v>0</v>
      </c>
      <c r="N107" s="293">
        <v>0</v>
      </c>
      <c r="O107" s="335"/>
    </row>
    <row r="108" spans="1:17" ht="39" hidden="1" thickBot="1" x14ac:dyDescent="0.25">
      <c r="A108" s="346" t="s">
        <v>46</v>
      </c>
      <c r="B108" s="117" t="s">
        <v>45</v>
      </c>
      <c r="C108" s="218">
        <f>C109+C112</f>
        <v>0</v>
      </c>
      <c r="D108" s="219">
        <f>D109+D112</f>
        <v>0</v>
      </c>
      <c r="E108" s="215">
        <v>0</v>
      </c>
      <c r="F108" s="218">
        <f>F109+F112</f>
        <v>0</v>
      </c>
      <c r="G108" s="219">
        <f>G109+G112</f>
        <v>0</v>
      </c>
      <c r="H108" s="215">
        <v>0</v>
      </c>
      <c r="I108" s="218">
        <f>I109+I112</f>
        <v>0</v>
      </c>
      <c r="J108" s="219">
        <f>J109+J112</f>
        <v>0</v>
      </c>
      <c r="K108" s="215">
        <v>1</v>
      </c>
      <c r="L108" s="216">
        <f>D108+G108+J108</f>
        <v>0</v>
      </c>
      <c r="M108" s="218">
        <f>M109+M112</f>
        <v>0</v>
      </c>
      <c r="N108" s="220">
        <f>N109+N112</f>
        <v>0</v>
      </c>
      <c r="O108" s="335"/>
    </row>
    <row r="109" spans="1:17" ht="67.5" hidden="1" x14ac:dyDescent="0.2">
      <c r="A109" s="347" t="s">
        <v>48</v>
      </c>
      <c r="B109" s="124" t="s">
        <v>47</v>
      </c>
      <c r="C109" s="159">
        <f>SUM(C110:C111)</f>
        <v>0</v>
      </c>
      <c r="D109" s="160">
        <f>SUM(D110:D111)</f>
        <v>0</v>
      </c>
      <c r="E109" s="161">
        <v>0</v>
      </c>
      <c r="F109" s="159">
        <f>SUM(F110:F111)</f>
        <v>0</v>
      </c>
      <c r="G109" s="160">
        <v>0</v>
      </c>
      <c r="H109" s="161">
        <v>0</v>
      </c>
      <c r="I109" s="159">
        <f>SUM(I110:I111)</f>
        <v>0</v>
      </c>
      <c r="J109" s="160">
        <f>SUM(J110:J111)</f>
        <v>0</v>
      </c>
      <c r="K109" s="161">
        <v>0</v>
      </c>
      <c r="L109" s="162">
        <f>D109+G109+J109</f>
        <v>0</v>
      </c>
      <c r="M109" s="159">
        <f>SUM(M110:M111)</f>
        <v>0</v>
      </c>
      <c r="N109" s="163">
        <f>SUM(N110:N111)</f>
        <v>0</v>
      </c>
      <c r="O109" s="335"/>
    </row>
    <row r="110" spans="1:17" ht="25.5" hidden="1" x14ac:dyDescent="0.2">
      <c r="A110" s="198" t="s">
        <v>134</v>
      </c>
      <c r="B110" s="128"/>
      <c r="C110" s="164">
        <v>0</v>
      </c>
      <c r="D110" s="167">
        <v>0</v>
      </c>
      <c r="E110" s="166">
        <v>0</v>
      </c>
      <c r="F110" s="164">
        <v>0</v>
      </c>
      <c r="G110" s="167">
        <v>0</v>
      </c>
      <c r="H110" s="166">
        <v>0</v>
      </c>
      <c r="I110" s="164">
        <v>0</v>
      </c>
      <c r="J110" s="165">
        <v>0</v>
      </c>
      <c r="K110" s="166">
        <v>0</v>
      </c>
      <c r="L110" s="168">
        <f t="shared" ref="L110:L111" si="37">D110+G110+J110</f>
        <v>0</v>
      </c>
      <c r="M110" s="164">
        <v>0</v>
      </c>
      <c r="N110" s="169">
        <v>0</v>
      </c>
      <c r="O110" s="335"/>
    </row>
    <row r="111" spans="1:17" hidden="1" x14ac:dyDescent="0.2">
      <c r="A111" s="198" t="s">
        <v>325</v>
      </c>
      <c r="B111" s="128"/>
      <c r="C111" s="164">
        <v>0</v>
      </c>
      <c r="D111" s="167">
        <v>0</v>
      </c>
      <c r="E111" s="166">
        <v>0</v>
      </c>
      <c r="F111" s="164">
        <v>0</v>
      </c>
      <c r="G111" s="167">
        <v>0</v>
      </c>
      <c r="H111" s="166">
        <v>0</v>
      </c>
      <c r="I111" s="164">
        <v>0</v>
      </c>
      <c r="J111" s="165">
        <v>0</v>
      </c>
      <c r="K111" s="166">
        <v>0</v>
      </c>
      <c r="L111" s="168">
        <f t="shared" si="37"/>
        <v>0</v>
      </c>
      <c r="M111" s="164">
        <v>0</v>
      </c>
      <c r="N111" s="169">
        <v>0</v>
      </c>
      <c r="O111" s="335"/>
    </row>
    <row r="112" spans="1:17" ht="54" hidden="1" x14ac:dyDescent="0.2">
      <c r="A112" s="348" t="s">
        <v>50</v>
      </c>
      <c r="B112" s="126" t="s">
        <v>49</v>
      </c>
      <c r="C112" s="174">
        <f>SUM(C113:C113)</f>
        <v>0</v>
      </c>
      <c r="D112" s="175">
        <f>SUM(D113:D113)</f>
        <v>0</v>
      </c>
      <c r="E112" s="199">
        <v>0</v>
      </c>
      <c r="F112" s="174">
        <f>SUM(F113:F113)</f>
        <v>0</v>
      </c>
      <c r="G112" s="175">
        <f>SUM(G113:G113)</f>
        <v>0</v>
      </c>
      <c r="H112" s="199"/>
      <c r="I112" s="174">
        <f>SUM(I113:I113)</f>
        <v>0</v>
      </c>
      <c r="J112" s="175">
        <f>SUM(J113:J113)</f>
        <v>0</v>
      </c>
      <c r="K112" s="199">
        <v>0</v>
      </c>
      <c r="L112" s="162">
        <f>D112+G112+J112</f>
        <v>0</v>
      </c>
      <c r="M112" s="174">
        <f>SUM(M113:M113)</f>
        <v>0</v>
      </c>
      <c r="N112" s="176">
        <f>SUM(N113:N113)</f>
        <v>0</v>
      </c>
      <c r="O112" s="335"/>
    </row>
    <row r="113" spans="1:17" ht="13.5" hidden="1" thickBot="1" x14ac:dyDescent="0.25">
      <c r="A113" s="198"/>
      <c r="B113" s="128"/>
      <c r="C113" s="164">
        <v>0</v>
      </c>
      <c r="D113" s="167">
        <v>0</v>
      </c>
      <c r="E113" s="166">
        <v>0</v>
      </c>
      <c r="F113" s="164">
        <v>0</v>
      </c>
      <c r="G113" s="167">
        <v>0</v>
      </c>
      <c r="H113" s="166">
        <v>0</v>
      </c>
      <c r="I113" s="164">
        <v>0</v>
      </c>
      <c r="J113" s="167">
        <v>0</v>
      </c>
      <c r="K113" s="166">
        <v>0</v>
      </c>
      <c r="L113" s="168">
        <v>0</v>
      </c>
      <c r="M113" s="164">
        <v>0</v>
      </c>
      <c r="N113" s="169">
        <v>0</v>
      </c>
      <c r="O113" s="335"/>
    </row>
    <row r="114" spans="1:17" ht="39" thickBot="1" x14ac:dyDescent="0.25">
      <c r="A114" s="346" t="s">
        <v>52</v>
      </c>
      <c r="B114" s="113" t="s">
        <v>51</v>
      </c>
      <c r="C114" s="113">
        <f>C115+C120+C124+C135</f>
        <v>6835969</v>
      </c>
      <c r="D114" s="155">
        <f>D115+D120+D124+D135</f>
        <v>991333</v>
      </c>
      <c r="E114" s="156">
        <v>1</v>
      </c>
      <c r="F114" s="113">
        <f>F115+F120+F124+F135</f>
        <v>198591323</v>
      </c>
      <c r="G114" s="155">
        <f>G115+G120+G124+G135</f>
        <v>1643228</v>
      </c>
      <c r="H114" s="156">
        <f>G114/F114</f>
        <v>8.2744199251847481E-3</v>
      </c>
      <c r="I114" s="113">
        <f>I115+I120+I124+I135</f>
        <v>0</v>
      </c>
      <c r="J114" s="155">
        <f>J115+J120+J124+J135</f>
        <v>0</v>
      </c>
      <c r="K114" s="156">
        <v>0</v>
      </c>
      <c r="L114" s="157">
        <f>D114+G114+J114</f>
        <v>2634561</v>
      </c>
      <c r="M114" s="113">
        <f>M115+M120+M124+M135</f>
        <v>0</v>
      </c>
      <c r="N114" s="158">
        <f>N115+N120+N124+N135</f>
        <v>0</v>
      </c>
      <c r="O114" s="337"/>
    </row>
    <row r="115" spans="1:17" ht="58.5" customHeight="1" x14ac:dyDescent="0.2">
      <c r="A115" s="221" t="s">
        <v>395</v>
      </c>
      <c r="B115" s="114" t="s">
        <v>53</v>
      </c>
      <c r="C115" s="118">
        <f>SUM(C116:C119)</f>
        <v>0</v>
      </c>
      <c r="D115" s="192">
        <f>SUM(D116:D119)</f>
        <v>0</v>
      </c>
      <c r="E115" s="193">
        <v>0</v>
      </c>
      <c r="F115" s="118">
        <f>SUM(F116:F119)</f>
        <v>2393076</v>
      </c>
      <c r="G115" s="192">
        <f>SUM(G116:G119)</f>
        <v>-6510</v>
      </c>
      <c r="H115" s="193">
        <f>G115/F115</f>
        <v>-2.720348204570185E-3</v>
      </c>
      <c r="I115" s="118">
        <f>SUM(I116:I119)</f>
        <v>0</v>
      </c>
      <c r="J115" s="192">
        <f>SUM(J116:J119)</f>
        <v>0</v>
      </c>
      <c r="K115" s="193">
        <v>0</v>
      </c>
      <c r="L115" s="182">
        <f>D115+G115+J115</f>
        <v>-6510</v>
      </c>
      <c r="M115" s="118">
        <f>SUM(M116:M119)</f>
        <v>0</v>
      </c>
      <c r="N115" s="194">
        <f>SUM(N116:N119)</f>
        <v>0</v>
      </c>
      <c r="O115" s="335"/>
    </row>
    <row r="116" spans="1:17" ht="38.25" hidden="1" x14ac:dyDescent="0.2">
      <c r="A116" s="222" t="s">
        <v>396</v>
      </c>
      <c r="B116" s="119"/>
      <c r="C116" s="164">
        <v>0</v>
      </c>
      <c r="D116" s="167">
        <v>0</v>
      </c>
      <c r="E116" s="166">
        <v>0</v>
      </c>
      <c r="F116" s="164">
        <v>0</v>
      </c>
      <c r="G116" s="167">
        <v>0</v>
      </c>
      <c r="H116" s="166">
        <v>0</v>
      </c>
      <c r="I116" s="164">
        <v>0</v>
      </c>
      <c r="J116" s="167">
        <v>0</v>
      </c>
      <c r="K116" s="166">
        <v>0</v>
      </c>
      <c r="L116" s="168">
        <f t="shared" ref="L116:L119" si="38">D116+G116+J116</f>
        <v>0</v>
      </c>
      <c r="M116" s="164">
        <v>0</v>
      </c>
      <c r="N116" s="169">
        <v>0</v>
      </c>
      <c r="O116" s="335"/>
    </row>
    <row r="117" spans="1:17" ht="38.25" x14ac:dyDescent="0.2">
      <c r="A117" s="222" t="s">
        <v>397</v>
      </c>
      <c r="B117" s="129"/>
      <c r="C117" s="184">
        <v>0</v>
      </c>
      <c r="D117" s="187">
        <v>0</v>
      </c>
      <c r="E117" s="186">
        <v>0</v>
      </c>
      <c r="F117" s="184">
        <v>2393076</v>
      </c>
      <c r="G117" s="185">
        <f>13020+5000+1510-26040</f>
        <v>-6510</v>
      </c>
      <c r="H117" s="186">
        <f>G117/F117</f>
        <v>-2.720348204570185E-3</v>
      </c>
      <c r="I117" s="184">
        <v>0</v>
      </c>
      <c r="J117" s="187">
        <v>0</v>
      </c>
      <c r="K117" s="186">
        <v>0</v>
      </c>
      <c r="L117" s="188">
        <f t="shared" si="38"/>
        <v>-6510</v>
      </c>
      <c r="M117" s="184">
        <v>0</v>
      </c>
      <c r="N117" s="189">
        <v>0</v>
      </c>
      <c r="O117" s="333" t="s">
        <v>581</v>
      </c>
    </row>
    <row r="118" spans="1:17" hidden="1" x14ac:dyDescent="0.2">
      <c r="A118" s="198"/>
      <c r="B118" s="119"/>
      <c r="C118" s="164">
        <v>0</v>
      </c>
      <c r="D118" s="167">
        <v>0</v>
      </c>
      <c r="E118" s="166">
        <v>0</v>
      </c>
      <c r="F118" s="164">
        <v>0</v>
      </c>
      <c r="G118" s="167">
        <v>0</v>
      </c>
      <c r="H118" s="166">
        <v>0</v>
      </c>
      <c r="I118" s="164">
        <v>0</v>
      </c>
      <c r="J118" s="167">
        <v>0</v>
      </c>
      <c r="K118" s="166">
        <v>0</v>
      </c>
      <c r="L118" s="168">
        <f t="shared" si="38"/>
        <v>0</v>
      </c>
      <c r="M118" s="164">
        <v>0</v>
      </c>
      <c r="N118" s="169">
        <v>0</v>
      </c>
      <c r="O118" s="335"/>
    </row>
    <row r="119" spans="1:17" hidden="1" x14ac:dyDescent="0.2">
      <c r="A119" s="198"/>
      <c r="B119" s="119"/>
      <c r="C119" s="164">
        <v>0</v>
      </c>
      <c r="D119" s="167">
        <v>0</v>
      </c>
      <c r="E119" s="166">
        <v>0</v>
      </c>
      <c r="F119" s="164">
        <v>0</v>
      </c>
      <c r="G119" s="167">
        <v>0</v>
      </c>
      <c r="H119" s="166">
        <v>0</v>
      </c>
      <c r="I119" s="164">
        <v>0</v>
      </c>
      <c r="J119" s="167">
        <v>0</v>
      </c>
      <c r="K119" s="166">
        <v>0</v>
      </c>
      <c r="L119" s="168">
        <f t="shared" si="38"/>
        <v>0</v>
      </c>
      <c r="M119" s="164">
        <v>0</v>
      </c>
      <c r="N119" s="169">
        <v>0</v>
      </c>
      <c r="O119" s="335"/>
    </row>
    <row r="120" spans="1:17" ht="40.5" x14ac:dyDescent="0.25">
      <c r="A120" s="223" t="s">
        <v>55</v>
      </c>
      <c r="B120" s="120" t="s">
        <v>54</v>
      </c>
      <c r="C120" s="179">
        <f>SUM(C121:C121)</f>
        <v>0</v>
      </c>
      <c r="D120" s="180">
        <f>SUM(D121:D121)</f>
        <v>0</v>
      </c>
      <c r="E120" s="181">
        <v>0</v>
      </c>
      <c r="F120" s="179">
        <f>SUM(F121:F123)</f>
        <v>3179900</v>
      </c>
      <c r="G120" s="180">
        <f>SUM(G121:G123)</f>
        <v>-820697</v>
      </c>
      <c r="H120" s="181">
        <f>G120/F120</f>
        <v>-0.2580889336142646</v>
      </c>
      <c r="I120" s="179">
        <f>SUM(I121:I121)</f>
        <v>0</v>
      </c>
      <c r="J120" s="180">
        <f>SUM(J121:J121)</f>
        <v>0</v>
      </c>
      <c r="K120" s="181">
        <v>0</v>
      </c>
      <c r="L120" s="182">
        <f>D120+G120+J120</f>
        <v>-820697</v>
      </c>
      <c r="M120" s="179">
        <f>SUM(M121:M121)</f>
        <v>0</v>
      </c>
      <c r="N120" s="183">
        <f>SUM(N121:N121)</f>
        <v>0</v>
      </c>
      <c r="O120" s="333"/>
    </row>
    <row r="121" spans="1:17" s="173" customFormat="1" ht="25.5" x14ac:dyDescent="0.2">
      <c r="A121" s="222" t="s">
        <v>398</v>
      </c>
      <c r="B121" s="129"/>
      <c r="C121" s="184">
        <v>0</v>
      </c>
      <c r="D121" s="187">
        <v>0</v>
      </c>
      <c r="E121" s="186">
        <v>0</v>
      </c>
      <c r="F121" s="184">
        <v>3179900</v>
      </c>
      <c r="G121" s="185">
        <v>-820697</v>
      </c>
      <c r="H121" s="186">
        <f>G121/F121</f>
        <v>-0.2580889336142646</v>
      </c>
      <c r="I121" s="184">
        <v>0</v>
      </c>
      <c r="J121" s="187">
        <v>0</v>
      </c>
      <c r="K121" s="186">
        <v>0</v>
      </c>
      <c r="L121" s="188">
        <f t="shared" ref="L121:L123" si="39">D121+G121+J121</f>
        <v>-820697</v>
      </c>
      <c r="M121" s="184">
        <v>0</v>
      </c>
      <c r="N121" s="189">
        <v>0</v>
      </c>
      <c r="O121" s="333" t="s">
        <v>522</v>
      </c>
      <c r="P121" s="171"/>
      <c r="Q121" s="172"/>
    </row>
    <row r="122" spans="1:17" ht="38.25" hidden="1" x14ac:dyDescent="0.2">
      <c r="A122" s="224" t="s">
        <v>399</v>
      </c>
      <c r="B122" s="130"/>
      <c r="C122" s="164">
        <v>0</v>
      </c>
      <c r="D122" s="167">
        <v>0</v>
      </c>
      <c r="E122" s="166">
        <v>0</v>
      </c>
      <c r="F122" s="164">
        <v>0</v>
      </c>
      <c r="G122" s="167">
        <v>0</v>
      </c>
      <c r="H122" s="166">
        <v>0</v>
      </c>
      <c r="I122" s="164">
        <v>0</v>
      </c>
      <c r="J122" s="167">
        <v>0</v>
      </c>
      <c r="K122" s="166">
        <v>0</v>
      </c>
      <c r="L122" s="168">
        <f t="shared" ref="L122" si="40">D122+G122+J122</f>
        <v>0</v>
      </c>
      <c r="M122" s="164">
        <v>0</v>
      </c>
      <c r="N122" s="169">
        <v>0</v>
      </c>
      <c r="O122" s="335"/>
    </row>
    <row r="123" spans="1:17" ht="38.25" hidden="1" x14ac:dyDescent="0.2">
      <c r="A123" s="225" t="s">
        <v>400</v>
      </c>
      <c r="B123" s="131"/>
      <c r="C123" s="206">
        <v>0</v>
      </c>
      <c r="D123" s="210">
        <v>0</v>
      </c>
      <c r="E123" s="211">
        <v>0</v>
      </c>
      <c r="F123" s="206">
        <v>0</v>
      </c>
      <c r="G123" s="210">
        <v>0</v>
      </c>
      <c r="H123" s="211">
        <v>0</v>
      </c>
      <c r="I123" s="206">
        <v>0</v>
      </c>
      <c r="J123" s="210">
        <v>0</v>
      </c>
      <c r="K123" s="211">
        <v>0</v>
      </c>
      <c r="L123" s="226">
        <f t="shared" si="39"/>
        <v>0</v>
      </c>
      <c r="M123" s="206">
        <v>0</v>
      </c>
      <c r="N123" s="212">
        <v>0</v>
      </c>
      <c r="O123" s="335"/>
    </row>
    <row r="124" spans="1:17" ht="27" x14ac:dyDescent="0.25">
      <c r="A124" s="223" t="s">
        <v>401</v>
      </c>
      <c r="B124" s="120" t="s">
        <v>406</v>
      </c>
      <c r="C124" s="179">
        <f>SUM(C125:C134)</f>
        <v>6835969</v>
      </c>
      <c r="D124" s="179">
        <f>SUM(D125:D134)</f>
        <v>991333</v>
      </c>
      <c r="E124" s="179">
        <v>100</v>
      </c>
      <c r="F124" s="179">
        <f>SUM(F125:F134)</f>
        <v>117546312</v>
      </c>
      <c r="G124" s="179">
        <f>SUM(G125:G134)</f>
        <v>1813981</v>
      </c>
      <c r="H124" s="181">
        <f t="shared" ref="H124:H135" si="41">G124/F124</f>
        <v>1.543205370832902E-2</v>
      </c>
      <c r="I124" s="179">
        <f>SUM(I125:I134)</f>
        <v>0</v>
      </c>
      <c r="J124" s="179">
        <f>SUM(J125:J134)</f>
        <v>0</v>
      </c>
      <c r="K124" s="181">
        <v>0</v>
      </c>
      <c r="L124" s="179">
        <f>SUM(L125:L134)</f>
        <v>2805314</v>
      </c>
      <c r="M124" s="179">
        <f>SUM(M125:M134)</f>
        <v>0</v>
      </c>
      <c r="N124" s="183">
        <f>SUM(N128:N134)</f>
        <v>0</v>
      </c>
      <c r="O124" s="335"/>
    </row>
    <row r="125" spans="1:17" ht="25.5" x14ac:dyDescent="0.2">
      <c r="A125" s="227" t="s">
        <v>589</v>
      </c>
      <c r="B125" s="132"/>
      <c r="C125" s="228">
        <v>3043192</v>
      </c>
      <c r="D125" s="229">
        <v>95066</v>
      </c>
      <c r="E125" s="230">
        <f>D125/C125</f>
        <v>3.123890967116107E-2</v>
      </c>
      <c r="F125" s="228">
        <v>0</v>
      </c>
      <c r="G125" s="231">
        <v>0</v>
      </c>
      <c r="H125" s="230">
        <v>0</v>
      </c>
      <c r="I125" s="228">
        <v>0</v>
      </c>
      <c r="J125" s="231">
        <v>0</v>
      </c>
      <c r="K125" s="230">
        <v>0</v>
      </c>
      <c r="L125" s="232">
        <f t="shared" ref="L125" si="42">D125+G125+J125</f>
        <v>95066</v>
      </c>
      <c r="M125" s="228">
        <v>0</v>
      </c>
      <c r="N125" s="233">
        <v>0</v>
      </c>
      <c r="O125" s="333"/>
    </row>
    <row r="126" spans="1:17" ht="25.5" x14ac:dyDescent="0.2">
      <c r="A126" s="227" t="s">
        <v>590</v>
      </c>
      <c r="B126" s="132"/>
      <c r="C126" s="228">
        <v>3150273</v>
      </c>
      <c r="D126" s="229">
        <v>561767</v>
      </c>
      <c r="E126" s="230">
        <f>D126/C126</f>
        <v>0.17832327547485566</v>
      </c>
      <c r="F126" s="228">
        <v>0</v>
      </c>
      <c r="G126" s="231">
        <v>0</v>
      </c>
      <c r="H126" s="230">
        <v>0</v>
      </c>
      <c r="I126" s="228">
        <v>0</v>
      </c>
      <c r="J126" s="231">
        <v>0</v>
      </c>
      <c r="K126" s="230">
        <v>0</v>
      </c>
      <c r="L126" s="232">
        <f t="shared" ref="L126" si="43">D126+G126+J126</f>
        <v>561767</v>
      </c>
      <c r="M126" s="228">
        <v>0</v>
      </c>
      <c r="N126" s="233">
        <v>0</v>
      </c>
      <c r="O126" s="333"/>
    </row>
    <row r="127" spans="1:17" x14ac:dyDescent="0.2">
      <c r="A127" s="227" t="s">
        <v>513</v>
      </c>
      <c r="B127" s="132"/>
      <c r="C127" s="228">
        <v>642504</v>
      </c>
      <c r="D127" s="229">
        <v>334500</v>
      </c>
      <c r="E127" s="230">
        <f>D127/C127</f>
        <v>0.52061932688356805</v>
      </c>
      <c r="F127" s="228">
        <v>0</v>
      </c>
      <c r="G127" s="231">
        <v>0</v>
      </c>
      <c r="H127" s="230">
        <v>0</v>
      </c>
      <c r="I127" s="228">
        <v>0</v>
      </c>
      <c r="J127" s="231">
        <v>0</v>
      </c>
      <c r="K127" s="230">
        <v>0</v>
      </c>
      <c r="L127" s="232">
        <f t="shared" ref="L127" si="44">D127+G127+J127</f>
        <v>334500</v>
      </c>
      <c r="M127" s="228">
        <v>0</v>
      </c>
      <c r="N127" s="233">
        <v>0</v>
      </c>
      <c r="O127" s="333"/>
    </row>
    <row r="128" spans="1:17" hidden="1" x14ac:dyDescent="0.2">
      <c r="A128" s="234" t="s">
        <v>403</v>
      </c>
      <c r="B128" s="129"/>
      <c r="C128" s="164">
        <v>0</v>
      </c>
      <c r="D128" s="165">
        <v>0</v>
      </c>
      <c r="E128" s="166">
        <v>0</v>
      </c>
      <c r="F128" s="170">
        <v>0</v>
      </c>
      <c r="G128" s="167">
        <f>-160000-200000+110000-320000-270300-230000-26000-50000-52467-9987-250+1300000-380000+289004</f>
        <v>0</v>
      </c>
      <c r="H128" s="166" t="e">
        <f>G128/F128</f>
        <v>#DIV/0!</v>
      </c>
      <c r="I128" s="164">
        <v>0</v>
      </c>
      <c r="J128" s="165">
        <v>0</v>
      </c>
      <c r="K128" s="166">
        <v>0</v>
      </c>
      <c r="L128" s="168">
        <f t="shared" ref="L128:L134" si="45">D128+G128+J128</f>
        <v>0</v>
      </c>
      <c r="M128" s="164">
        <v>0</v>
      </c>
      <c r="N128" s="169">
        <v>0</v>
      </c>
      <c r="O128" s="333"/>
      <c r="P128" s="190"/>
    </row>
    <row r="129" spans="1:17" x14ac:dyDescent="0.2">
      <c r="A129" s="234" t="s">
        <v>593</v>
      </c>
      <c r="B129" s="129"/>
      <c r="C129" s="184">
        <v>0</v>
      </c>
      <c r="D129" s="185">
        <v>0</v>
      </c>
      <c r="E129" s="186">
        <v>0</v>
      </c>
      <c r="F129" s="191">
        <v>47022945</v>
      </c>
      <c r="G129" s="187">
        <v>-466938</v>
      </c>
      <c r="H129" s="186">
        <f>G129/F129</f>
        <v>-9.930003320719279E-3</v>
      </c>
      <c r="I129" s="184">
        <v>0</v>
      </c>
      <c r="J129" s="185">
        <v>0</v>
      </c>
      <c r="K129" s="186">
        <v>0</v>
      </c>
      <c r="L129" s="188">
        <f t="shared" ref="L129" si="46">D129+G129+J129</f>
        <v>-466938</v>
      </c>
      <c r="M129" s="184">
        <v>0</v>
      </c>
      <c r="N129" s="189">
        <v>0</v>
      </c>
      <c r="O129" s="333" t="s">
        <v>522</v>
      </c>
      <c r="P129" s="190"/>
    </row>
    <row r="130" spans="1:17" x14ac:dyDescent="0.2">
      <c r="A130" s="235" t="s">
        <v>520</v>
      </c>
      <c r="B130" s="129"/>
      <c r="C130" s="184">
        <v>0</v>
      </c>
      <c r="D130" s="185">
        <v>0</v>
      </c>
      <c r="E130" s="186">
        <v>0</v>
      </c>
      <c r="F130" s="191">
        <f>23653092+37431107</f>
        <v>61084199</v>
      </c>
      <c r="G130" s="187">
        <f>1552438+898058+582739+1103960+1-2656399</f>
        <v>1480797</v>
      </c>
      <c r="H130" s="186">
        <f t="shared" ref="H130:H131" si="47">G130/F130</f>
        <v>2.424189928397031E-2</v>
      </c>
      <c r="I130" s="184">
        <v>0</v>
      </c>
      <c r="J130" s="185">
        <v>0</v>
      </c>
      <c r="K130" s="186">
        <v>0</v>
      </c>
      <c r="L130" s="188">
        <f t="shared" ref="L130:L131" si="48">D130+G130+J130</f>
        <v>1480797</v>
      </c>
      <c r="M130" s="184">
        <v>0</v>
      </c>
      <c r="N130" s="189">
        <v>0</v>
      </c>
      <c r="O130" s="333" t="s">
        <v>569</v>
      </c>
      <c r="P130" s="190"/>
    </row>
    <row r="131" spans="1:17" x14ac:dyDescent="0.2">
      <c r="A131" s="235" t="s">
        <v>578</v>
      </c>
      <c r="B131" s="129"/>
      <c r="C131" s="184">
        <v>0</v>
      </c>
      <c r="D131" s="185">
        <v>0</v>
      </c>
      <c r="E131" s="186">
        <v>0</v>
      </c>
      <c r="F131" s="191">
        <v>1762570</v>
      </c>
      <c r="G131" s="187">
        <f>120305+67800</f>
        <v>188105</v>
      </c>
      <c r="H131" s="186">
        <f t="shared" si="47"/>
        <v>0.10672200253039596</v>
      </c>
      <c r="I131" s="184">
        <v>0</v>
      </c>
      <c r="J131" s="185">
        <v>0</v>
      </c>
      <c r="K131" s="186">
        <v>0</v>
      </c>
      <c r="L131" s="188">
        <f t="shared" si="48"/>
        <v>188105</v>
      </c>
      <c r="M131" s="184">
        <v>0</v>
      </c>
      <c r="N131" s="189">
        <v>0</v>
      </c>
      <c r="O131" s="333" t="s">
        <v>569</v>
      </c>
      <c r="P131" s="190"/>
    </row>
    <row r="132" spans="1:17" x14ac:dyDescent="0.2">
      <c r="A132" s="235" t="s">
        <v>519</v>
      </c>
      <c r="B132" s="129"/>
      <c r="C132" s="184">
        <v>0</v>
      </c>
      <c r="D132" s="187">
        <v>0</v>
      </c>
      <c r="E132" s="186">
        <v>0</v>
      </c>
      <c r="F132" s="184">
        <v>6073107</v>
      </c>
      <c r="G132" s="185">
        <f>-2000+217508</f>
        <v>215508</v>
      </c>
      <c r="H132" s="186">
        <f>G132/F132</f>
        <v>3.5485625397346038E-2</v>
      </c>
      <c r="I132" s="184">
        <v>0</v>
      </c>
      <c r="J132" s="187">
        <v>0</v>
      </c>
      <c r="K132" s="186">
        <v>0</v>
      </c>
      <c r="L132" s="188">
        <f t="shared" si="45"/>
        <v>215508</v>
      </c>
      <c r="M132" s="184">
        <v>0</v>
      </c>
      <c r="N132" s="189">
        <v>0</v>
      </c>
      <c r="O132" s="333" t="s">
        <v>569</v>
      </c>
    </row>
    <row r="133" spans="1:17" x14ac:dyDescent="0.2">
      <c r="A133" s="235" t="s">
        <v>573</v>
      </c>
      <c r="B133" s="129"/>
      <c r="C133" s="184">
        <v>0</v>
      </c>
      <c r="D133" s="187">
        <v>0</v>
      </c>
      <c r="E133" s="186">
        <v>0</v>
      </c>
      <c r="F133" s="184">
        <v>1603491</v>
      </c>
      <c r="G133" s="187">
        <f>-1603491-1000000</f>
        <v>-2603491</v>
      </c>
      <c r="H133" s="186">
        <f>G133/F133</f>
        <v>-1.6236392970088389</v>
      </c>
      <c r="I133" s="184">
        <v>0</v>
      </c>
      <c r="J133" s="187">
        <v>0</v>
      </c>
      <c r="K133" s="186">
        <v>0</v>
      </c>
      <c r="L133" s="188">
        <f t="shared" ref="L133" si="49">D133+G133+J133</f>
        <v>-2603491</v>
      </c>
      <c r="M133" s="184">
        <v>0</v>
      </c>
      <c r="N133" s="189">
        <v>0</v>
      </c>
      <c r="O133" s="333" t="s">
        <v>522</v>
      </c>
    </row>
    <row r="134" spans="1:17" x14ac:dyDescent="0.2">
      <c r="A134" s="235" t="s">
        <v>572</v>
      </c>
      <c r="B134" s="129"/>
      <c r="C134" s="184">
        <v>0</v>
      </c>
      <c r="D134" s="185">
        <v>0</v>
      </c>
      <c r="E134" s="186">
        <v>0</v>
      </c>
      <c r="F134" s="184">
        <v>0</v>
      </c>
      <c r="G134" s="187">
        <v>3000000</v>
      </c>
      <c r="H134" s="186">
        <v>1</v>
      </c>
      <c r="I134" s="184">
        <v>0</v>
      </c>
      <c r="J134" s="187">
        <v>0</v>
      </c>
      <c r="K134" s="186">
        <v>0</v>
      </c>
      <c r="L134" s="188">
        <f t="shared" si="45"/>
        <v>3000000</v>
      </c>
      <c r="M134" s="184">
        <v>0</v>
      </c>
      <c r="N134" s="189">
        <v>0</v>
      </c>
      <c r="O134" s="333" t="s">
        <v>569</v>
      </c>
    </row>
    <row r="135" spans="1:17" ht="40.5" x14ac:dyDescent="0.25">
      <c r="A135" s="223" t="s">
        <v>402</v>
      </c>
      <c r="B135" s="120" t="s">
        <v>407</v>
      </c>
      <c r="C135" s="179">
        <f>SUM(C136:C137)</f>
        <v>0</v>
      </c>
      <c r="D135" s="179">
        <f>SUM(D136:D137)</f>
        <v>0</v>
      </c>
      <c r="E135" s="181">
        <v>1</v>
      </c>
      <c r="F135" s="179">
        <f>SUM(F136:F138)</f>
        <v>75472035</v>
      </c>
      <c r="G135" s="179">
        <f>SUM(G136:G138)</f>
        <v>656454</v>
      </c>
      <c r="H135" s="181">
        <f t="shared" si="41"/>
        <v>8.6979766744066205E-3</v>
      </c>
      <c r="I135" s="179">
        <f>SUM(I136:I138)</f>
        <v>0</v>
      </c>
      <c r="J135" s="179">
        <f>SUM(J136:J138)</f>
        <v>0</v>
      </c>
      <c r="K135" s="181">
        <v>0</v>
      </c>
      <c r="L135" s="179">
        <f>SUM(L136:L138)</f>
        <v>656454</v>
      </c>
      <c r="M135" s="179">
        <f t="shared" ref="M135:N135" si="50">SUM(M136:M138)</f>
        <v>0</v>
      </c>
      <c r="N135" s="265">
        <f t="shared" si="50"/>
        <v>0</v>
      </c>
      <c r="O135" s="333"/>
    </row>
    <row r="136" spans="1:17" s="173" customFormat="1" hidden="1" x14ac:dyDescent="0.2">
      <c r="A136" s="326" t="s">
        <v>513</v>
      </c>
      <c r="B136" s="327"/>
      <c r="C136" s="236">
        <v>0</v>
      </c>
      <c r="D136" s="237">
        <v>0</v>
      </c>
      <c r="E136" s="328">
        <v>1</v>
      </c>
      <c r="F136" s="236">
        <v>0</v>
      </c>
      <c r="G136" s="238">
        <v>0</v>
      </c>
      <c r="H136" s="328">
        <v>0</v>
      </c>
      <c r="I136" s="236">
        <v>0</v>
      </c>
      <c r="J136" s="238">
        <v>0</v>
      </c>
      <c r="K136" s="328">
        <v>0</v>
      </c>
      <c r="L136" s="209">
        <f t="shared" ref="L136" si="51">D136+G136+J136</f>
        <v>0</v>
      </c>
      <c r="M136" s="236">
        <v>0</v>
      </c>
      <c r="N136" s="239">
        <v>0</v>
      </c>
      <c r="O136" s="333"/>
      <c r="P136" s="171"/>
      <c r="Q136" s="172"/>
    </row>
    <row r="137" spans="1:17" x14ac:dyDescent="0.2">
      <c r="A137" s="227" t="s">
        <v>500</v>
      </c>
      <c r="B137" s="132"/>
      <c r="C137" s="228">
        <v>0</v>
      </c>
      <c r="D137" s="231">
        <v>0</v>
      </c>
      <c r="E137" s="230">
        <v>0</v>
      </c>
      <c r="F137" s="325">
        <v>27613352</v>
      </c>
      <c r="G137" s="229">
        <f>-1468000-54760-463986+200000</f>
        <v>-1786746</v>
      </c>
      <c r="H137" s="230">
        <f>G137/F137</f>
        <v>-6.4705871275606092E-2</v>
      </c>
      <c r="I137" s="228">
        <v>0</v>
      </c>
      <c r="J137" s="231">
        <v>0</v>
      </c>
      <c r="K137" s="230">
        <v>0</v>
      </c>
      <c r="L137" s="232">
        <f t="shared" ref="L137" si="52">D137+G137+J137</f>
        <v>-1786746</v>
      </c>
      <c r="M137" s="228">
        <v>0</v>
      </c>
      <c r="N137" s="233">
        <v>0</v>
      </c>
      <c r="O137" s="333" t="s">
        <v>522</v>
      </c>
    </row>
    <row r="138" spans="1:17" ht="26.25" thickBot="1" x14ac:dyDescent="0.25">
      <c r="A138" s="227" t="s">
        <v>521</v>
      </c>
      <c r="B138" s="132"/>
      <c r="C138" s="228">
        <v>0</v>
      </c>
      <c r="D138" s="231">
        <v>0</v>
      </c>
      <c r="E138" s="230">
        <v>0</v>
      </c>
      <c r="F138" s="228">
        <v>47858683</v>
      </c>
      <c r="G138" s="229">
        <f>1443200+1000000</f>
        <v>2443200</v>
      </c>
      <c r="H138" s="230">
        <f>G138/F138</f>
        <v>5.1050297393265082E-2</v>
      </c>
      <c r="I138" s="228">
        <v>0</v>
      </c>
      <c r="J138" s="231">
        <v>0</v>
      </c>
      <c r="K138" s="230">
        <v>0</v>
      </c>
      <c r="L138" s="232">
        <f t="shared" ref="L138" si="53">D138+G138+J138</f>
        <v>2443200</v>
      </c>
      <c r="M138" s="228">
        <v>0</v>
      </c>
      <c r="N138" s="233">
        <v>0</v>
      </c>
      <c r="O138" s="339" t="s">
        <v>569</v>
      </c>
    </row>
    <row r="139" spans="1:17" ht="39" hidden="1" thickBot="1" x14ac:dyDescent="0.25">
      <c r="A139" s="346" t="s">
        <v>57</v>
      </c>
      <c r="B139" s="133" t="s">
        <v>56</v>
      </c>
      <c r="C139" s="213">
        <f>C140+C142+C144</f>
        <v>0</v>
      </c>
      <c r="D139" s="214">
        <f>D140+D142+D144</f>
        <v>0</v>
      </c>
      <c r="E139" s="215">
        <v>0</v>
      </c>
      <c r="F139" s="213">
        <f>F140+F142+F144</f>
        <v>0</v>
      </c>
      <c r="G139" s="214">
        <f>G140+G142+G144</f>
        <v>0</v>
      </c>
      <c r="H139" s="215">
        <v>1</v>
      </c>
      <c r="I139" s="213">
        <f>I140+I142+I144</f>
        <v>0</v>
      </c>
      <c r="J139" s="214">
        <f>J140+J142+J144</f>
        <v>0</v>
      </c>
      <c r="K139" s="215">
        <v>0</v>
      </c>
      <c r="L139" s="216">
        <f>D139+G139+J139</f>
        <v>0</v>
      </c>
      <c r="M139" s="213">
        <f>M140+M142+M144</f>
        <v>0</v>
      </c>
      <c r="N139" s="217">
        <f>N140+N142+N144</f>
        <v>0</v>
      </c>
      <c r="O139" s="332"/>
    </row>
    <row r="140" spans="1:17" ht="40.5" hidden="1" x14ac:dyDescent="0.2">
      <c r="A140" s="347" t="s">
        <v>383</v>
      </c>
      <c r="B140" s="124" t="s">
        <v>58</v>
      </c>
      <c r="C140" s="159">
        <f>C141</f>
        <v>0</v>
      </c>
      <c r="D140" s="160">
        <f>D141</f>
        <v>0</v>
      </c>
      <c r="E140" s="161">
        <v>0</v>
      </c>
      <c r="F140" s="159">
        <f>F141</f>
        <v>0</v>
      </c>
      <c r="G140" s="160">
        <f>G141</f>
        <v>0</v>
      </c>
      <c r="H140" s="161">
        <v>0</v>
      </c>
      <c r="I140" s="159">
        <f>I141</f>
        <v>0</v>
      </c>
      <c r="J140" s="160">
        <f>J141</f>
        <v>0</v>
      </c>
      <c r="K140" s="161">
        <v>0</v>
      </c>
      <c r="L140" s="162">
        <f>D140+G140+J140</f>
        <v>0</v>
      </c>
      <c r="M140" s="159">
        <f>M141</f>
        <v>0</v>
      </c>
      <c r="N140" s="163">
        <f>N141</f>
        <v>0</v>
      </c>
      <c r="O140" s="335"/>
    </row>
    <row r="141" spans="1:17" ht="25.5" hidden="1" x14ac:dyDescent="0.2">
      <c r="A141" s="198" t="s">
        <v>142</v>
      </c>
      <c r="B141" s="128"/>
      <c r="C141" s="164">
        <v>0</v>
      </c>
      <c r="D141" s="167">
        <v>0</v>
      </c>
      <c r="E141" s="166">
        <v>0</v>
      </c>
      <c r="F141" s="164">
        <v>0</v>
      </c>
      <c r="G141" s="167">
        <v>0</v>
      </c>
      <c r="H141" s="166">
        <v>0</v>
      </c>
      <c r="I141" s="164">
        <v>0</v>
      </c>
      <c r="J141" s="165">
        <v>0</v>
      </c>
      <c r="K141" s="166">
        <v>0</v>
      </c>
      <c r="L141" s="168">
        <f t="shared" ref="L141" si="54">D141+G141+J141</f>
        <v>0</v>
      </c>
      <c r="M141" s="164">
        <v>0</v>
      </c>
      <c r="N141" s="169">
        <v>0</v>
      </c>
      <c r="O141" s="335"/>
    </row>
    <row r="142" spans="1:17" ht="40.5" hidden="1" x14ac:dyDescent="0.2">
      <c r="A142" s="348" t="s">
        <v>60</v>
      </c>
      <c r="B142" s="126" t="s">
        <v>59</v>
      </c>
      <c r="C142" s="174">
        <f>SUM(C143:C143)</f>
        <v>0</v>
      </c>
      <c r="D142" s="175">
        <f>SUM(D143:D143)</f>
        <v>0</v>
      </c>
      <c r="E142" s="199">
        <v>0</v>
      </c>
      <c r="F142" s="174">
        <f>SUM(F143:F143)</f>
        <v>0</v>
      </c>
      <c r="G142" s="175">
        <f>SUM(G143:G143)</f>
        <v>0</v>
      </c>
      <c r="H142" s="199">
        <v>0</v>
      </c>
      <c r="I142" s="174">
        <f>SUM(I143:I143)</f>
        <v>0</v>
      </c>
      <c r="J142" s="175">
        <f>SUM(J143:J143)</f>
        <v>0</v>
      </c>
      <c r="K142" s="199">
        <v>0</v>
      </c>
      <c r="L142" s="162">
        <f>D142+G142+J142</f>
        <v>0</v>
      </c>
      <c r="M142" s="174">
        <f>SUM(M143:M143)</f>
        <v>0</v>
      </c>
      <c r="N142" s="176">
        <f>SUM(N143:N143)</f>
        <v>0</v>
      </c>
      <c r="O142" s="335"/>
    </row>
    <row r="143" spans="1:17" hidden="1" x14ac:dyDescent="0.2">
      <c r="A143" s="198" t="s">
        <v>526</v>
      </c>
      <c r="B143" s="134"/>
      <c r="C143" s="164">
        <v>0</v>
      </c>
      <c r="D143" s="167">
        <v>0</v>
      </c>
      <c r="E143" s="166">
        <v>0</v>
      </c>
      <c r="F143" s="164">
        <v>0</v>
      </c>
      <c r="G143" s="167">
        <v>0</v>
      </c>
      <c r="H143" s="166">
        <v>0</v>
      </c>
      <c r="I143" s="164">
        <v>0</v>
      </c>
      <c r="J143" s="167">
        <v>0</v>
      </c>
      <c r="K143" s="166">
        <v>0</v>
      </c>
      <c r="L143" s="168">
        <f t="shared" ref="L143" si="55">D143+G143+J143</f>
        <v>0</v>
      </c>
      <c r="M143" s="164">
        <v>0</v>
      </c>
      <c r="N143" s="169">
        <v>0</v>
      </c>
      <c r="O143" s="335"/>
    </row>
    <row r="144" spans="1:17" ht="40.5" hidden="1" x14ac:dyDescent="0.2">
      <c r="A144" s="348" t="s">
        <v>384</v>
      </c>
      <c r="B144" s="126" t="s">
        <v>61</v>
      </c>
      <c r="C144" s="174">
        <f>SUM(C145:C145)</f>
        <v>0</v>
      </c>
      <c r="D144" s="175">
        <f>SUM(D145:D145)</f>
        <v>0</v>
      </c>
      <c r="E144" s="199">
        <v>0</v>
      </c>
      <c r="F144" s="174">
        <f>SUM(F145:F145)</f>
        <v>0</v>
      </c>
      <c r="G144" s="175">
        <f>SUM(G145:G145)</f>
        <v>0</v>
      </c>
      <c r="H144" s="199">
        <v>0</v>
      </c>
      <c r="I144" s="174">
        <f>SUM(I145:I145)</f>
        <v>0</v>
      </c>
      <c r="J144" s="175">
        <f>SUM(J145:J145)</f>
        <v>0</v>
      </c>
      <c r="K144" s="199">
        <v>0</v>
      </c>
      <c r="L144" s="162">
        <f>D144+G144+J144</f>
        <v>0</v>
      </c>
      <c r="M144" s="174">
        <f>SUM(M145:M145)</f>
        <v>0</v>
      </c>
      <c r="N144" s="176">
        <f>SUM(N145:N145)</f>
        <v>0</v>
      </c>
      <c r="O144" s="335"/>
    </row>
    <row r="145" spans="1:17" ht="13.5" hidden="1" thickBot="1" x14ac:dyDescent="0.25">
      <c r="A145" s="198"/>
      <c r="B145" s="128"/>
      <c r="C145" s="164">
        <v>0</v>
      </c>
      <c r="D145" s="167">
        <v>0</v>
      </c>
      <c r="E145" s="166">
        <v>0</v>
      </c>
      <c r="F145" s="164">
        <v>0</v>
      </c>
      <c r="G145" s="167">
        <v>0</v>
      </c>
      <c r="H145" s="166">
        <v>0</v>
      </c>
      <c r="I145" s="164">
        <v>0</v>
      </c>
      <c r="J145" s="167">
        <v>0</v>
      </c>
      <c r="K145" s="166">
        <v>0</v>
      </c>
      <c r="L145" s="168">
        <f t="shared" ref="L145" si="56">D145+G145+J145</f>
        <v>0</v>
      </c>
      <c r="M145" s="164">
        <v>0</v>
      </c>
      <c r="N145" s="169">
        <v>0</v>
      </c>
      <c r="O145" s="335"/>
    </row>
    <row r="146" spans="1:17" ht="39" thickBot="1" x14ac:dyDescent="0.25">
      <c r="A146" s="346" t="s">
        <v>63</v>
      </c>
      <c r="B146" s="117" t="s">
        <v>62</v>
      </c>
      <c r="C146" s="113">
        <f>C147+C149</f>
        <v>0</v>
      </c>
      <c r="D146" s="155">
        <f>D147+D149</f>
        <v>0</v>
      </c>
      <c r="E146" s="156">
        <v>0</v>
      </c>
      <c r="F146" s="113">
        <f>F147+F149</f>
        <v>0</v>
      </c>
      <c r="G146" s="155">
        <f>G147+G149</f>
        <v>0</v>
      </c>
      <c r="H146" s="156">
        <v>0</v>
      </c>
      <c r="I146" s="113">
        <f>I147+I149</f>
        <v>1340000</v>
      </c>
      <c r="J146" s="155">
        <f>J147+J149</f>
        <v>-1340000</v>
      </c>
      <c r="K146" s="156">
        <v>0</v>
      </c>
      <c r="L146" s="157">
        <f>D146+G146+J146</f>
        <v>-1340000</v>
      </c>
      <c r="M146" s="113">
        <f>M147+M149</f>
        <v>0</v>
      </c>
      <c r="N146" s="158">
        <f>N147+N149</f>
        <v>0</v>
      </c>
      <c r="O146" s="333"/>
    </row>
    <row r="147" spans="1:17" ht="40.5" x14ac:dyDescent="0.2">
      <c r="A147" s="347" t="s">
        <v>385</v>
      </c>
      <c r="B147" s="114" t="s">
        <v>64</v>
      </c>
      <c r="C147" s="118">
        <f>C148</f>
        <v>0</v>
      </c>
      <c r="D147" s="192">
        <f>D148</f>
        <v>0</v>
      </c>
      <c r="E147" s="193">
        <v>0</v>
      </c>
      <c r="F147" s="118">
        <f>F148</f>
        <v>0</v>
      </c>
      <c r="G147" s="192">
        <f>G148</f>
        <v>0</v>
      </c>
      <c r="H147" s="193">
        <v>0</v>
      </c>
      <c r="I147" s="118">
        <f>I148</f>
        <v>1340000</v>
      </c>
      <c r="J147" s="192">
        <f>J148</f>
        <v>-1340000</v>
      </c>
      <c r="K147" s="193">
        <v>0</v>
      </c>
      <c r="L147" s="182">
        <f>D147+G147+J147</f>
        <v>-1340000</v>
      </c>
      <c r="M147" s="118">
        <f>M148</f>
        <v>0</v>
      </c>
      <c r="N147" s="194">
        <f>N148</f>
        <v>0</v>
      </c>
      <c r="O147" s="333"/>
    </row>
    <row r="148" spans="1:17" ht="13.5" thickBot="1" x14ac:dyDescent="0.25">
      <c r="A148" s="198" t="s">
        <v>326</v>
      </c>
      <c r="B148" s="116"/>
      <c r="C148" s="184">
        <v>0</v>
      </c>
      <c r="D148" s="187">
        <v>0</v>
      </c>
      <c r="E148" s="186">
        <v>0</v>
      </c>
      <c r="F148" s="184">
        <v>0</v>
      </c>
      <c r="G148" s="187">
        <v>0</v>
      </c>
      <c r="H148" s="186">
        <v>0</v>
      </c>
      <c r="I148" s="184">
        <v>1340000</v>
      </c>
      <c r="J148" s="185">
        <v>-1340000</v>
      </c>
      <c r="K148" s="186">
        <f>J148/I148</f>
        <v>-1</v>
      </c>
      <c r="L148" s="188">
        <f t="shared" ref="L148" si="57">D148+G148+J148</f>
        <v>-1340000</v>
      </c>
      <c r="M148" s="184">
        <v>0</v>
      </c>
      <c r="N148" s="189">
        <v>0</v>
      </c>
      <c r="O148" s="333"/>
    </row>
    <row r="149" spans="1:17" ht="25.5" hidden="1" x14ac:dyDescent="0.2">
      <c r="A149" s="351" t="s">
        <v>66</v>
      </c>
      <c r="B149" s="135" t="s">
        <v>65</v>
      </c>
      <c r="C149" s="240">
        <f>C150</f>
        <v>0</v>
      </c>
      <c r="D149" s="241">
        <f>D150</f>
        <v>0</v>
      </c>
      <c r="E149" s="242">
        <v>0</v>
      </c>
      <c r="F149" s="240">
        <f>F150</f>
        <v>0</v>
      </c>
      <c r="G149" s="241">
        <f>G150</f>
        <v>0</v>
      </c>
      <c r="H149" s="242">
        <v>0</v>
      </c>
      <c r="I149" s="240">
        <f>I150</f>
        <v>0</v>
      </c>
      <c r="J149" s="241">
        <f>J150</f>
        <v>0</v>
      </c>
      <c r="K149" s="242">
        <v>0</v>
      </c>
      <c r="L149" s="162">
        <f>D149+G149+J149</f>
        <v>0</v>
      </c>
      <c r="M149" s="240">
        <f>M150</f>
        <v>0</v>
      </c>
      <c r="N149" s="243">
        <f>N150</f>
        <v>0</v>
      </c>
      <c r="O149" s="335"/>
    </row>
    <row r="150" spans="1:17" ht="26.25" hidden="1" thickBot="1" x14ac:dyDescent="0.25">
      <c r="A150" s="350" t="s">
        <v>125</v>
      </c>
      <c r="B150" s="123"/>
      <c r="C150" s="206">
        <v>0</v>
      </c>
      <c r="D150" s="207">
        <v>0</v>
      </c>
      <c r="E150" s="211">
        <v>0</v>
      </c>
      <c r="F150" s="206">
        <v>0</v>
      </c>
      <c r="G150" s="210">
        <v>0</v>
      </c>
      <c r="H150" s="211">
        <v>0</v>
      </c>
      <c r="I150" s="206">
        <v>0</v>
      </c>
      <c r="J150" s="210">
        <v>0</v>
      </c>
      <c r="K150" s="211">
        <v>0</v>
      </c>
      <c r="L150" s="168">
        <f t="shared" ref="L150" si="58">D150+G150+J150</f>
        <v>0</v>
      </c>
      <c r="M150" s="206">
        <v>0</v>
      </c>
      <c r="N150" s="212">
        <v>0</v>
      </c>
      <c r="O150" s="335"/>
    </row>
    <row r="151" spans="1:17" ht="26.25" thickBot="1" x14ac:dyDescent="0.25">
      <c r="A151" s="346" t="s">
        <v>68</v>
      </c>
      <c r="B151" s="113" t="s">
        <v>67</v>
      </c>
      <c r="C151" s="113">
        <f>C152+C158+C161+C163</f>
        <v>0</v>
      </c>
      <c r="D151" s="155">
        <f>D152+D158+D161+D163</f>
        <v>0</v>
      </c>
      <c r="E151" s="156">
        <v>0</v>
      </c>
      <c r="F151" s="113">
        <f>F152+F158+F161+F163</f>
        <v>0</v>
      </c>
      <c r="G151" s="155">
        <f>G152+G158+G161+G163</f>
        <v>0</v>
      </c>
      <c r="H151" s="156">
        <v>0</v>
      </c>
      <c r="I151" s="113">
        <f>I152+I158+I161+I163</f>
        <v>115085932</v>
      </c>
      <c r="J151" s="155">
        <f>J152+J158+J161+J163</f>
        <v>6528492.9999999991</v>
      </c>
      <c r="K151" s="156">
        <f>J151/I151</f>
        <v>5.6727115873728154E-2</v>
      </c>
      <c r="L151" s="244">
        <f>D151+G151+J151</f>
        <v>6528492.9999999991</v>
      </c>
      <c r="M151" s="113">
        <f>M152+M158+M161+M163</f>
        <v>0</v>
      </c>
      <c r="N151" s="158">
        <f>N152+N158+N161+N163</f>
        <v>0</v>
      </c>
      <c r="O151" s="335"/>
    </row>
    <row r="152" spans="1:17" ht="27" x14ac:dyDescent="0.2">
      <c r="A152" s="347" t="s">
        <v>70</v>
      </c>
      <c r="B152" s="114" t="s">
        <v>69</v>
      </c>
      <c r="C152" s="118">
        <f>SUM(C153:C157)</f>
        <v>0</v>
      </c>
      <c r="D152" s="192">
        <f>SUM(D153:D157)</f>
        <v>0</v>
      </c>
      <c r="E152" s="193">
        <v>0</v>
      </c>
      <c r="F152" s="118">
        <f>SUM(F153:F157)</f>
        <v>0</v>
      </c>
      <c r="G152" s="192">
        <f>SUM(G153:G157)</f>
        <v>0</v>
      </c>
      <c r="H152" s="193">
        <v>0</v>
      </c>
      <c r="I152" s="118">
        <f>SUM(I153:I157)</f>
        <v>86827932</v>
      </c>
      <c r="J152" s="192">
        <f>SUM(J153:J157)</f>
        <v>2747125.5399999991</v>
      </c>
      <c r="K152" s="193">
        <f>J152/I152</f>
        <v>3.1638730495159084E-2</v>
      </c>
      <c r="L152" s="182">
        <f>SUM(L153:L157)</f>
        <v>2747125.5399999991</v>
      </c>
      <c r="M152" s="118">
        <f t="shared" ref="M152:N152" si="59">SUM(M153:M157)</f>
        <v>0</v>
      </c>
      <c r="N152" s="194">
        <f t="shared" si="59"/>
        <v>0</v>
      </c>
      <c r="O152" s="335"/>
    </row>
    <row r="153" spans="1:17" ht="25.5" x14ac:dyDescent="0.2">
      <c r="A153" s="198" t="s">
        <v>144</v>
      </c>
      <c r="B153" s="116"/>
      <c r="C153" s="184">
        <v>0</v>
      </c>
      <c r="D153" s="187">
        <v>0</v>
      </c>
      <c r="E153" s="186">
        <v>0</v>
      </c>
      <c r="F153" s="184">
        <v>0</v>
      </c>
      <c r="G153" s="187">
        <v>0</v>
      </c>
      <c r="H153" s="186">
        <v>0</v>
      </c>
      <c r="I153" s="184">
        <v>32935798</v>
      </c>
      <c r="J153" s="185">
        <f>9824726+132000+5000+1000000+2500000+1432200</f>
        <v>14893926</v>
      </c>
      <c r="K153" s="186">
        <f>J153/I153</f>
        <v>0.45221087401616927</v>
      </c>
      <c r="L153" s="188">
        <f t="shared" ref="L153:L156" si="60">D153+G153+J153</f>
        <v>14893926</v>
      </c>
      <c r="M153" s="184">
        <v>0</v>
      </c>
      <c r="N153" s="189">
        <v>0</v>
      </c>
      <c r="O153" s="335"/>
    </row>
    <row r="154" spans="1:17" ht="25.5" x14ac:dyDescent="0.2">
      <c r="A154" s="198" t="s">
        <v>145</v>
      </c>
      <c r="B154" s="116"/>
      <c r="C154" s="184">
        <v>0</v>
      </c>
      <c r="D154" s="187">
        <v>0</v>
      </c>
      <c r="E154" s="186">
        <v>0</v>
      </c>
      <c r="F154" s="184">
        <v>0</v>
      </c>
      <c r="G154" s="187">
        <v>0</v>
      </c>
      <c r="H154" s="186">
        <v>0</v>
      </c>
      <c r="I154" s="184">
        <f>23892134</f>
        <v>23892134</v>
      </c>
      <c r="J154" s="185">
        <f>-1448361-598439.46</f>
        <v>-2046800.46</v>
      </c>
      <c r="K154" s="186">
        <v>0</v>
      </c>
      <c r="L154" s="188">
        <f t="shared" si="60"/>
        <v>-2046800.46</v>
      </c>
      <c r="M154" s="184">
        <v>0</v>
      </c>
      <c r="N154" s="189">
        <v>0</v>
      </c>
      <c r="O154" s="335"/>
    </row>
    <row r="155" spans="1:17" s="173" customFormat="1" hidden="1" x14ac:dyDescent="0.2">
      <c r="A155" s="198" t="s">
        <v>323</v>
      </c>
      <c r="B155" s="116"/>
      <c r="C155" s="164">
        <v>0</v>
      </c>
      <c r="D155" s="167">
        <v>0</v>
      </c>
      <c r="E155" s="166">
        <v>0</v>
      </c>
      <c r="F155" s="164">
        <v>0</v>
      </c>
      <c r="G155" s="167">
        <v>0</v>
      </c>
      <c r="H155" s="166">
        <v>0</v>
      </c>
      <c r="I155" s="164">
        <v>0</v>
      </c>
      <c r="J155" s="165">
        <v>0</v>
      </c>
      <c r="K155" s="166">
        <v>0</v>
      </c>
      <c r="L155" s="168">
        <f t="shared" si="60"/>
        <v>0</v>
      </c>
      <c r="M155" s="164">
        <v>0</v>
      </c>
      <c r="N155" s="169">
        <v>0</v>
      </c>
      <c r="O155" s="335"/>
      <c r="P155" s="171"/>
      <c r="Q155" s="172"/>
    </row>
    <row r="156" spans="1:17" ht="38.25" hidden="1" x14ac:dyDescent="0.2">
      <c r="A156" s="198" t="s">
        <v>313</v>
      </c>
      <c r="B156" s="115"/>
      <c r="C156" s="164">
        <v>0</v>
      </c>
      <c r="D156" s="167">
        <v>0</v>
      </c>
      <c r="E156" s="166">
        <v>0</v>
      </c>
      <c r="F156" s="164">
        <v>0</v>
      </c>
      <c r="G156" s="167">
        <v>0</v>
      </c>
      <c r="H156" s="166">
        <v>0</v>
      </c>
      <c r="I156" s="164">
        <v>0</v>
      </c>
      <c r="J156" s="165">
        <v>0</v>
      </c>
      <c r="K156" s="166">
        <v>0</v>
      </c>
      <c r="L156" s="168">
        <f t="shared" si="60"/>
        <v>0</v>
      </c>
      <c r="M156" s="164">
        <v>0</v>
      </c>
      <c r="N156" s="169">
        <v>0</v>
      </c>
      <c r="O156" s="335"/>
    </row>
    <row r="157" spans="1:17" s="173" customFormat="1" ht="25.5" x14ac:dyDescent="0.2">
      <c r="A157" s="198" t="s">
        <v>476</v>
      </c>
      <c r="B157" s="115"/>
      <c r="C157" s="184">
        <v>0</v>
      </c>
      <c r="D157" s="187">
        <v>0</v>
      </c>
      <c r="E157" s="186">
        <v>0</v>
      </c>
      <c r="F157" s="184">
        <v>0</v>
      </c>
      <c r="G157" s="187">
        <v>0</v>
      </c>
      <c r="H157" s="186">
        <v>0</v>
      </c>
      <c r="I157" s="184">
        <v>30000000</v>
      </c>
      <c r="J157" s="185">
        <v>-10100000</v>
      </c>
      <c r="K157" s="186">
        <v>0</v>
      </c>
      <c r="L157" s="188">
        <f t="shared" ref="L157" si="61">D157+G157+J157</f>
        <v>-10100000</v>
      </c>
      <c r="M157" s="184">
        <v>0</v>
      </c>
      <c r="N157" s="189">
        <v>0</v>
      </c>
      <c r="O157" s="333"/>
      <c r="P157" s="171"/>
      <c r="Q157" s="172"/>
    </row>
    <row r="158" spans="1:17" ht="40.5" x14ac:dyDescent="0.2">
      <c r="A158" s="348" t="s">
        <v>72</v>
      </c>
      <c r="B158" s="120" t="s">
        <v>71</v>
      </c>
      <c r="C158" s="179">
        <f>SUM(C159:C160)</f>
        <v>0</v>
      </c>
      <c r="D158" s="180">
        <f>SUM(D159:D160)</f>
        <v>0</v>
      </c>
      <c r="E158" s="181">
        <v>0</v>
      </c>
      <c r="F158" s="179">
        <f>SUM(F159:F160)</f>
        <v>0</v>
      </c>
      <c r="G158" s="180">
        <f>SUM(G159:G160)</f>
        <v>0</v>
      </c>
      <c r="H158" s="181">
        <v>0</v>
      </c>
      <c r="I158" s="179">
        <f>I159</f>
        <v>604000</v>
      </c>
      <c r="J158" s="180">
        <f>SUM(J159:J160)</f>
        <v>-33999</v>
      </c>
      <c r="K158" s="181">
        <v>0</v>
      </c>
      <c r="L158" s="182">
        <f>D158+G158+J158</f>
        <v>-33999</v>
      </c>
      <c r="M158" s="179">
        <f>SUM(M159:M160)</f>
        <v>0</v>
      </c>
      <c r="N158" s="183">
        <f>SUM(N159:N160)</f>
        <v>0</v>
      </c>
      <c r="O158" s="333"/>
      <c r="P158" s="190"/>
    </row>
    <row r="159" spans="1:17" ht="25.5" x14ac:dyDescent="0.2">
      <c r="A159" s="198" t="s">
        <v>73</v>
      </c>
      <c r="B159" s="115"/>
      <c r="C159" s="184">
        <v>0</v>
      </c>
      <c r="D159" s="187">
        <v>0</v>
      </c>
      <c r="E159" s="186">
        <v>0</v>
      </c>
      <c r="F159" s="184">
        <v>0</v>
      </c>
      <c r="G159" s="187">
        <v>0</v>
      </c>
      <c r="H159" s="186">
        <v>0</v>
      </c>
      <c r="I159" s="184">
        <v>604000</v>
      </c>
      <c r="J159" s="185">
        <v>-33999</v>
      </c>
      <c r="K159" s="186">
        <f>J159/I159</f>
        <v>-5.6289735099337747E-2</v>
      </c>
      <c r="L159" s="188">
        <f t="shared" ref="L159:L160" si="62">D159+G159+J159</f>
        <v>-33999</v>
      </c>
      <c r="M159" s="184">
        <v>0</v>
      </c>
      <c r="N159" s="189">
        <v>0</v>
      </c>
      <c r="O159" s="333"/>
    </row>
    <row r="160" spans="1:17" hidden="1" x14ac:dyDescent="0.2">
      <c r="A160" s="198" t="s">
        <v>324</v>
      </c>
      <c r="B160" s="116"/>
      <c r="C160" s="164">
        <v>0</v>
      </c>
      <c r="D160" s="167">
        <v>0</v>
      </c>
      <c r="E160" s="166">
        <v>0</v>
      </c>
      <c r="F160" s="164">
        <v>0</v>
      </c>
      <c r="G160" s="167">
        <v>0</v>
      </c>
      <c r="H160" s="166">
        <v>0</v>
      </c>
      <c r="I160" s="164">
        <v>0</v>
      </c>
      <c r="J160" s="165">
        <v>0</v>
      </c>
      <c r="K160" s="166">
        <v>0</v>
      </c>
      <c r="L160" s="168">
        <f t="shared" si="62"/>
        <v>0</v>
      </c>
      <c r="M160" s="164">
        <v>0</v>
      </c>
      <c r="N160" s="169">
        <v>0</v>
      </c>
      <c r="O160" s="337"/>
    </row>
    <row r="161" spans="1:16" ht="40.5" x14ac:dyDescent="0.2">
      <c r="A161" s="348" t="s">
        <v>75</v>
      </c>
      <c r="B161" s="120" t="s">
        <v>74</v>
      </c>
      <c r="C161" s="179">
        <f>SUM(C162:C162)</f>
        <v>0</v>
      </c>
      <c r="D161" s="180">
        <f>SUM(D162:D162)</f>
        <v>0</v>
      </c>
      <c r="E161" s="181">
        <v>0</v>
      </c>
      <c r="F161" s="179">
        <f>SUM(F162:F162)</f>
        <v>0</v>
      </c>
      <c r="G161" s="180">
        <f>SUM(G162:G162)</f>
        <v>0</v>
      </c>
      <c r="H161" s="181">
        <v>0</v>
      </c>
      <c r="I161" s="179">
        <f>SUM(I162:I162)</f>
        <v>6650000</v>
      </c>
      <c r="J161" s="180">
        <f>SUM(J162:J162)</f>
        <v>815366.46</v>
      </c>
      <c r="K161" s="181">
        <f>J161/I161</f>
        <v>0.12261149774436089</v>
      </c>
      <c r="L161" s="182">
        <f>D161+G161+J161</f>
        <v>815366.46</v>
      </c>
      <c r="M161" s="179">
        <f>SUM(M162:M162)</f>
        <v>0</v>
      </c>
      <c r="N161" s="245">
        <f>SUM(N162:N162)</f>
        <v>0</v>
      </c>
      <c r="O161" s="337"/>
    </row>
    <row r="162" spans="1:16" ht="38.25" x14ac:dyDescent="0.2">
      <c r="A162" s="198" t="s">
        <v>146</v>
      </c>
      <c r="B162" s="116"/>
      <c r="C162" s="184">
        <v>0</v>
      </c>
      <c r="D162" s="187">
        <v>0</v>
      </c>
      <c r="E162" s="186">
        <v>0</v>
      </c>
      <c r="F162" s="184">
        <v>0</v>
      </c>
      <c r="G162" s="187">
        <v>0</v>
      </c>
      <c r="H162" s="186">
        <v>0</v>
      </c>
      <c r="I162" s="184">
        <v>6650000</v>
      </c>
      <c r="J162" s="185">
        <f>216927+598439.46</f>
        <v>815366.46</v>
      </c>
      <c r="K162" s="186">
        <f>J162/I162</f>
        <v>0.12261149774436089</v>
      </c>
      <c r="L162" s="188">
        <f t="shared" ref="L162" si="63">D162+G162+J162</f>
        <v>815366.46</v>
      </c>
      <c r="M162" s="184">
        <v>0</v>
      </c>
      <c r="N162" s="189">
        <v>0</v>
      </c>
      <c r="O162" s="335"/>
    </row>
    <row r="163" spans="1:16" ht="67.5" x14ac:dyDescent="0.2">
      <c r="A163" s="348" t="s">
        <v>77</v>
      </c>
      <c r="B163" s="120" t="s">
        <v>76</v>
      </c>
      <c r="C163" s="179">
        <f>C164+C165</f>
        <v>0</v>
      </c>
      <c r="D163" s="179">
        <f>D164+D165</f>
        <v>0</v>
      </c>
      <c r="E163" s="181">
        <v>0</v>
      </c>
      <c r="F163" s="179">
        <f>F164+F165</f>
        <v>0</v>
      </c>
      <c r="G163" s="179">
        <f>G164+G165</f>
        <v>0</v>
      </c>
      <c r="H163" s="181">
        <v>0</v>
      </c>
      <c r="I163" s="179">
        <f>I164+I165</f>
        <v>21004000</v>
      </c>
      <c r="J163" s="179">
        <f>J164+J165</f>
        <v>3000000</v>
      </c>
      <c r="K163" s="181">
        <v>0</v>
      </c>
      <c r="L163" s="179">
        <f>L164+L165</f>
        <v>3000000</v>
      </c>
      <c r="M163" s="179">
        <f>M164+M165</f>
        <v>0</v>
      </c>
      <c r="N163" s="183">
        <f>N164</f>
        <v>0</v>
      </c>
      <c r="O163" s="333"/>
    </row>
    <row r="164" spans="1:16" x14ac:dyDescent="0.2">
      <c r="A164" s="352" t="s">
        <v>147</v>
      </c>
      <c r="B164" s="136"/>
      <c r="C164" s="187">
        <v>0</v>
      </c>
      <c r="D164" s="187">
        <v>0</v>
      </c>
      <c r="E164" s="246">
        <v>0</v>
      </c>
      <c r="F164" s="187">
        <v>0</v>
      </c>
      <c r="G164" s="187">
        <v>0</v>
      </c>
      <c r="H164" s="246">
        <v>0</v>
      </c>
      <c r="I164" s="187">
        <v>10300000</v>
      </c>
      <c r="J164" s="185">
        <v>1500000</v>
      </c>
      <c r="K164" s="246">
        <f>J164/I164</f>
        <v>0.14563106796116504</v>
      </c>
      <c r="L164" s="187">
        <f t="shared" ref="L164" si="64">D164+G164+J164</f>
        <v>1500000</v>
      </c>
      <c r="M164" s="187">
        <v>0</v>
      </c>
      <c r="N164" s="187">
        <v>0</v>
      </c>
      <c r="O164" s="340"/>
    </row>
    <row r="165" spans="1:16" x14ac:dyDescent="0.2">
      <c r="A165" s="352" t="s">
        <v>147</v>
      </c>
      <c r="B165" s="136"/>
      <c r="C165" s="187">
        <v>0</v>
      </c>
      <c r="D165" s="187">
        <v>0</v>
      </c>
      <c r="E165" s="246">
        <v>0</v>
      </c>
      <c r="F165" s="187">
        <v>0</v>
      </c>
      <c r="G165" s="187">
        <v>0</v>
      </c>
      <c r="H165" s="246">
        <v>0</v>
      </c>
      <c r="I165" s="187">
        <v>10704000</v>
      </c>
      <c r="J165" s="185">
        <v>1500000</v>
      </c>
      <c r="K165" s="246">
        <f>J165/I165</f>
        <v>0.14013452914798205</v>
      </c>
      <c r="L165" s="187">
        <f t="shared" ref="L165" si="65">D165+G165+J165</f>
        <v>1500000</v>
      </c>
      <c r="M165" s="187">
        <v>0</v>
      </c>
      <c r="N165" s="187">
        <v>0</v>
      </c>
      <c r="O165" s="340"/>
    </row>
    <row r="166" spans="1:16" ht="39" thickBot="1" x14ac:dyDescent="0.25">
      <c r="A166" s="353" t="s">
        <v>79</v>
      </c>
      <c r="B166" s="137" t="s">
        <v>78</v>
      </c>
      <c r="C166" s="137">
        <f>SUM(C168:C173)</f>
        <v>0</v>
      </c>
      <c r="D166" s="247">
        <f>D167+D174</f>
        <v>2400000</v>
      </c>
      <c r="E166" s="248">
        <v>1</v>
      </c>
      <c r="F166" s="137">
        <f>F167+F174</f>
        <v>27094039</v>
      </c>
      <c r="G166" s="247">
        <f>G167+G174</f>
        <v>-4094039</v>
      </c>
      <c r="H166" s="248">
        <v>0</v>
      </c>
      <c r="I166" s="137">
        <f>I167+I174</f>
        <v>127625417</v>
      </c>
      <c r="J166" s="247">
        <f>J167+J174</f>
        <v>-95593348.019999996</v>
      </c>
      <c r="K166" s="248">
        <v>1</v>
      </c>
      <c r="L166" s="249">
        <f>D166+G166+J166</f>
        <v>-97287387.019999996</v>
      </c>
      <c r="M166" s="137">
        <f>M167+M174</f>
        <v>0</v>
      </c>
      <c r="N166" s="250">
        <f>N167+N174</f>
        <v>0</v>
      </c>
      <c r="O166" s="332"/>
    </row>
    <row r="167" spans="1:16" ht="40.5" x14ac:dyDescent="0.2">
      <c r="A167" s="347" t="s">
        <v>81</v>
      </c>
      <c r="B167" s="114" t="s">
        <v>80</v>
      </c>
      <c r="C167" s="118">
        <f>SUM(C168:C173)</f>
        <v>0</v>
      </c>
      <c r="D167" s="118">
        <f>SUM(D168:D173)</f>
        <v>2400000</v>
      </c>
      <c r="E167" s="193">
        <v>0</v>
      </c>
      <c r="F167" s="118">
        <f>SUM(F168:F173)</f>
        <v>0</v>
      </c>
      <c r="G167" s="118">
        <f>SUM(G168:G173)</f>
        <v>0</v>
      </c>
      <c r="H167" s="193">
        <v>0</v>
      </c>
      <c r="I167" s="118">
        <f>SUM(I168:I173)</f>
        <v>12448517</v>
      </c>
      <c r="J167" s="118">
        <f>SUM(J168:J173)</f>
        <v>2006651.98</v>
      </c>
      <c r="K167" s="193">
        <v>1</v>
      </c>
      <c r="L167" s="118">
        <f>SUM(L168:L173)</f>
        <v>4406651.9800000004</v>
      </c>
      <c r="M167" s="118">
        <f>SUM(M168:M173)</f>
        <v>0</v>
      </c>
      <c r="N167" s="194">
        <f>SUM(N168:N170)</f>
        <v>0</v>
      </c>
      <c r="O167" s="335"/>
    </row>
    <row r="168" spans="1:16" ht="25.5" x14ac:dyDescent="0.2">
      <c r="A168" s="198" t="s">
        <v>450</v>
      </c>
      <c r="B168" s="115"/>
      <c r="C168" s="184">
        <v>0</v>
      </c>
      <c r="D168" s="187">
        <v>0</v>
      </c>
      <c r="E168" s="186">
        <v>0</v>
      </c>
      <c r="F168" s="184">
        <v>0</v>
      </c>
      <c r="G168" s="187">
        <v>0</v>
      </c>
      <c r="H168" s="186">
        <v>0</v>
      </c>
      <c r="I168" s="184">
        <v>3413208</v>
      </c>
      <c r="J168" s="185">
        <v>-97000</v>
      </c>
      <c r="K168" s="186">
        <f>J168/I168</f>
        <v>-2.8419012260606443E-2</v>
      </c>
      <c r="L168" s="188">
        <f t="shared" ref="L168:L173" si="66">D168+G168+J168</f>
        <v>-97000</v>
      </c>
      <c r="M168" s="184">
        <v>0</v>
      </c>
      <c r="N168" s="189">
        <v>0</v>
      </c>
      <c r="O168" s="335"/>
    </row>
    <row r="169" spans="1:16" hidden="1" x14ac:dyDescent="0.2">
      <c r="A169" s="198" t="s">
        <v>504</v>
      </c>
      <c r="B169" s="116"/>
      <c r="C169" s="164">
        <v>0</v>
      </c>
      <c r="D169" s="167">
        <v>0</v>
      </c>
      <c r="E169" s="166">
        <v>0</v>
      </c>
      <c r="F169" s="164">
        <v>0</v>
      </c>
      <c r="G169" s="167">
        <v>0</v>
      </c>
      <c r="H169" s="166">
        <v>0</v>
      </c>
      <c r="I169" s="164">
        <v>0</v>
      </c>
      <c r="J169" s="165">
        <v>0</v>
      </c>
      <c r="K169" s="166">
        <v>0</v>
      </c>
      <c r="L169" s="168">
        <f t="shared" si="66"/>
        <v>0</v>
      </c>
      <c r="M169" s="164">
        <v>0</v>
      </c>
      <c r="N169" s="169">
        <v>0</v>
      </c>
      <c r="O169" s="335"/>
      <c r="P169" s="190"/>
    </row>
    <row r="170" spans="1:16" ht="25.5" hidden="1" x14ac:dyDescent="0.2">
      <c r="A170" s="198" t="s">
        <v>417</v>
      </c>
      <c r="B170" s="116"/>
      <c r="C170" s="164">
        <v>0</v>
      </c>
      <c r="D170" s="167">
        <v>0</v>
      </c>
      <c r="E170" s="166">
        <v>0</v>
      </c>
      <c r="F170" s="164">
        <v>0</v>
      </c>
      <c r="G170" s="167">
        <v>0</v>
      </c>
      <c r="H170" s="166">
        <v>0</v>
      </c>
      <c r="I170" s="164">
        <v>0</v>
      </c>
      <c r="J170" s="165">
        <v>0</v>
      </c>
      <c r="K170" s="166">
        <v>0</v>
      </c>
      <c r="L170" s="168">
        <f t="shared" si="66"/>
        <v>0</v>
      </c>
      <c r="M170" s="164">
        <v>0</v>
      </c>
      <c r="N170" s="169">
        <v>0</v>
      </c>
      <c r="O170" s="335"/>
    </row>
    <row r="171" spans="1:16" ht="25.5" x14ac:dyDescent="0.2">
      <c r="A171" s="198" t="s">
        <v>418</v>
      </c>
      <c r="B171" s="115"/>
      <c r="C171" s="184">
        <v>0</v>
      </c>
      <c r="D171" s="187">
        <v>0</v>
      </c>
      <c r="E171" s="186">
        <v>0</v>
      </c>
      <c r="F171" s="184">
        <v>0</v>
      </c>
      <c r="G171" s="187">
        <v>0</v>
      </c>
      <c r="H171" s="186">
        <v>0</v>
      </c>
      <c r="I171" s="184">
        <v>4165450</v>
      </c>
      <c r="J171" s="185">
        <v>-101163.02</v>
      </c>
      <c r="K171" s="186">
        <v>1</v>
      </c>
      <c r="L171" s="188">
        <f t="shared" si="66"/>
        <v>-101163.02</v>
      </c>
      <c r="M171" s="184">
        <v>0</v>
      </c>
      <c r="N171" s="189">
        <v>0</v>
      </c>
      <c r="O171" s="341"/>
    </row>
    <row r="172" spans="1:16" x14ac:dyDescent="0.2">
      <c r="A172" s="198" t="s">
        <v>567</v>
      </c>
      <c r="B172" s="115"/>
      <c r="C172" s="184">
        <v>0</v>
      </c>
      <c r="D172" s="187">
        <v>0</v>
      </c>
      <c r="E172" s="186">
        <v>0</v>
      </c>
      <c r="F172" s="184">
        <v>0</v>
      </c>
      <c r="G172" s="187">
        <v>0</v>
      </c>
      <c r="H172" s="186">
        <v>1</v>
      </c>
      <c r="I172" s="184">
        <v>4869859</v>
      </c>
      <c r="J172" s="185">
        <v>-195185</v>
      </c>
      <c r="K172" s="186">
        <f>J172/I172</f>
        <v>-4.008021587483334E-2</v>
      </c>
      <c r="L172" s="188">
        <f t="shared" ref="L172" si="67">D172+G172+J172</f>
        <v>-195185</v>
      </c>
      <c r="M172" s="184">
        <v>0</v>
      </c>
      <c r="N172" s="189">
        <v>0</v>
      </c>
      <c r="O172" s="341"/>
    </row>
    <row r="173" spans="1:16" x14ac:dyDescent="0.2">
      <c r="A173" s="198" t="s">
        <v>546</v>
      </c>
      <c r="B173" s="115"/>
      <c r="C173" s="184">
        <v>0</v>
      </c>
      <c r="D173" s="185">
        <v>2400000</v>
      </c>
      <c r="E173" s="186">
        <v>1</v>
      </c>
      <c r="F173" s="184">
        <v>0</v>
      </c>
      <c r="G173" s="187">
        <v>0</v>
      </c>
      <c r="H173" s="186">
        <v>0</v>
      </c>
      <c r="I173" s="184">
        <v>0</v>
      </c>
      <c r="J173" s="185">
        <v>2400000</v>
      </c>
      <c r="K173" s="186">
        <v>1</v>
      </c>
      <c r="L173" s="188">
        <f t="shared" si="66"/>
        <v>4800000</v>
      </c>
      <c r="M173" s="184">
        <v>0</v>
      </c>
      <c r="N173" s="189">
        <v>0</v>
      </c>
      <c r="O173" s="333"/>
    </row>
    <row r="174" spans="1:16" ht="40.5" x14ac:dyDescent="0.2">
      <c r="A174" s="348" t="s">
        <v>83</v>
      </c>
      <c r="B174" s="120" t="s">
        <v>82</v>
      </c>
      <c r="C174" s="179">
        <f>SUM(C175:C182)</f>
        <v>0</v>
      </c>
      <c r="D174" s="180">
        <f>SUM(D175:D182)</f>
        <v>0</v>
      </c>
      <c r="E174" s="181">
        <v>1</v>
      </c>
      <c r="F174" s="179">
        <f>SUM(F175:F182)</f>
        <v>27094039</v>
      </c>
      <c r="G174" s="180">
        <f>SUM(G175:G182)</f>
        <v>-4094039</v>
      </c>
      <c r="H174" s="181">
        <v>0</v>
      </c>
      <c r="I174" s="179">
        <f>SUM(I175:I182)</f>
        <v>115176900</v>
      </c>
      <c r="J174" s="180">
        <f>SUM(J175:J182)</f>
        <v>-97600000</v>
      </c>
      <c r="K174" s="181">
        <f>J174/I174</f>
        <v>-0.84739214200069635</v>
      </c>
      <c r="L174" s="182">
        <f>D174+G174+J174</f>
        <v>-101694039</v>
      </c>
      <c r="M174" s="179">
        <f>SUM(M175:M182)</f>
        <v>0</v>
      </c>
      <c r="N174" s="183">
        <f>SUM(N175:N182)</f>
        <v>0</v>
      </c>
      <c r="O174" s="335"/>
    </row>
    <row r="175" spans="1:16" hidden="1" x14ac:dyDescent="0.2">
      <c r="A175" s="198" t="s">
        <v>140</v>
      </c>
      <c r="B175" s="116"/>
      <c r="C175" s="164">
        <v>0</v>
      </c>
      <c r="D175" s="165">
        <v>0</v>
      </c>
      <c r="E175" s="166">
        <v>0</v>
      </c>
      <c r="F175" s="164">
        <v>0</v>
      </c>
      <c r="G175" s="167">
        <v>0</v>
      </c>
      <c r="H175" s="166">
        <v>0</v>
      </c>
      <c r="I175" s="164">
        <v>0</v>
      </c>
      <c r="J175" s="165">
        <v>0</v>
      </c>
      <c r="K175" s="166">
        <v>0</v>
      </c>
      <c r="L175" s="168">
        <f t="shared" ref="L175:L182" si="68">D175+G175+J175</f>
        <v>0</v>
      </c>
      <c r="M175" s="164">
        <v>0</v>
      </c>
      <c r="N175" s="169">
        <v>0</v>
      </c>
      <c r="O175" s="335"/>
    </row>
    <row r="176" spans="1:16" hidden="1" x14ac:dyDescent="0.2">
      <c r="A176" s="198" t="s">
        <v>584</v>
      </c>
      <c r="B176" s="115"/>
      <c r="C176" s="164">
        <v>0</v>
      </c>
      <c r="D176" s="167">
        <v>0</v>
      </c>
      <c r="E176" s="166">
        <v>0</v>
      </c>
      <c r="F176" s="164">
        <v>0</v>
      </c>
      <c r="G176" s="167">
        <v>0</v>
      </c>
      <c r="H176" s="166" t="e">
        <f>G176/F176</f>
        <v>#DIV/0!</v>
      </c>
      <c r="I176" s="164">
        <v>0</v>
      </c>
      <c r="J176" s="165">
        <v>0</v>
      </c>
      <c r="K176" s="166">
        <v>0</v>
      </c>
      <c r="L176" s="168">
        <f t="shared" si="68"/>
        <v>0</v>
      </c>
      <c r="M176" s="164">
        <v>0</v>
      </c>
      <c r="N176" s="169">
        <v>0</v>
      </c>
      <c r="O176" s="335"/>
    </row>
    <row r="177" spans="1:17" hidden="1" x14ac:dyDescent="0.2">
      <c r="A177" s="198" t="s">
        <v>533</v>
      </c>
      <c r="B177" s="115"/>
      <c r="C177" s="164">
        <v>0</v>
      </c>
      <c r="D177" s="167">
        <v>0</v>
      </c>
      <c r="E177" s="166">
        <v>0</v>
      </c>
      <c r="F177" s="164">
        <v>0</v>
      </c>
      <c r="G177" s="167">
        <v>0</v>
      </c>
      <c r="H177" s="166" t="e">
        <f>G177/F177</f>
        <v>#DIV/0!</v>
      </c>
      <c r="I177" s="164">
        <v>0</v>
      </c>
      <c r="J177" s="165">
        <v>0</v>
      </c>
      <c r="K177" s="166">
        <v>0</v>
      </c>
      <c r="L177" s="168">
        <f t="shared" si="68"/>
        <v>0</v>
      </c>
      <c r="M177" s="164">
        <v>0</v>
      </c>
      <c r="N177" s="169">
        <v>0</v>
      </c>
      <c r="O177" s="335"/>
    </row>
    <row r="178" spans="1:17" x14ac:dyDescent="0.2">
      <c r="A178" s="198" t="s">
        <v>591</v>
      </c>
      <c r="B178" s="115"/>
      <c r="C178" s="184">
        <v>0</v>
      </c>
      <c r="D178" s="187">
        <v>0</v>
      </c>
      <c r="E178" s="186">
        <v>0</v>
      </c>
      <c r="F178" s="191">
        <v>27094039</v>
      </c>
      <c r="G178" s="187">
        <f>-3094039-1000000</f>
        <v>-4094039</v>
      </c>
      <c r="H178" s="186">
        <f>G178/F178</f>
        <v>-0.15110478729288018</v>
      </c>
      <c r="I178" s="184">
        <v>0</v>
      </c>
      <c r="J178" s="185">
        <v>0</v>
      </c>
      <c r="K178" s="186">
        <v>0</v>
      </c>
      <c r="L178" s="188">
        <f t="shared" si="68"/>
        <v>-4094039</v>
      </c>
      <c r="M178" s="184">
        <v>0</v>
      </c>
      <c r="N178" s="189">
        <v>0</v>
      </c>
      <c r="O178" s="333" t="s">
        <v>592</v>
      </c>
    </row>
    <row r="179" spans="1:17" x14ac:dyDescent="0.2">
      <c r="A179" s="198" t="s">
        <v>515</v>
      </c>
      <c r="B179" s="115"/>
      <c r="C179" s="184">
        <v>0</v>
      </c>
      <c r="D179" s="187">
        <v>0</v>
      </c>
      <c r="E179" s="186">
        <v>0</v>
      </c>
      <c r="F179" s="184">
        <v>0</v>
      </c>
      <c r="G179" s="187">
        <v>0</v>
      </c>
      <c r="H179" s="186">
        <v>0</v>
      </c>
      <c r="I179" s="184">
        <v>111000000</v>
      </c>
      <c r="J179" s="185">
        <v>-98000000</v>
      </c>
      <c r="K179" s="186">
        <v>1</v>
      </c>
      <c r="L179" s="188">
        <f t="shared" ref="L179" si="69">D179+G179+J179</f>
        <v>-98000000</v>
      </c>
      <c r="M179" s="184">
        <v>0</v>
      </c>
      <c r="N179" s="189">
        <v>0</v>
      </c>
      <c r="O179" s="333"/>
    </row>
    <row r="180" spans="1:17" ht="39" thickBot="1" x14ac:dyDescent="0.25">
      <c r="A180" s="198" t="s">
        <v>139</v>
      </c>
      <c r="B180" s="115"/>
      <c r="C180" s="184">
        <v>0</v>
      </c>
      <c r="D180" s="187">
        <v>0</v>
      </c>
      <c r="E180" s="186">
        <v>0</v>
      </c>
      <c r="F180" s="184">
        <v>0</v>
      </c>
      <c r="G180" s="187">
        <v>0</v>
      </c>
      <c r="H180" s="186">
        <v>0</v>
      </c>
      <c r="I180" s="184">
        <v>4176900</v>
      </c>
      <c r="J180" s="185">
        <v>400000</v>
      </c>
      <c r="K180" s="186">
        <f>J180/I180</f>
        <v>9.576480164715459E-2</v>
      </c>
      <c r="L180" s="188">
        <f t="shared" si="68"/>
        <v>400000</v>
      </c>
      <c r="M180" s="184">
        <v>0</v>
      </c>
      <c r="N180" s="189">
        <v>0</v>
      </c>
      <c r="O180" s="335"/>
    </row>
    <row r="181" spans="1:17" ht="25.5" hidden="1" x14ac:dyDescent="0.2">
      <c r="A181" s="198" t="s">
        <v>141</v>
      </c>
      <c r="B181" s="116"/>
      <c r="C181" s="164">
        <v>0</v>
      </c>
      <c r="D181" s="167">
        <v>0</v>
      </c>
      <c r="E181" s="166">
        <v>0</v>
      </c>
      <c r="F181" s="164">
        <v>0</v>
      </c>
      <c r="G181" s="167">
        <v>0</v>
      </c>
      <c r="H181" s="166">
        <v>0</v>
      </c>
      <c r="I181" s="164">
        <v>0</v>
      </c>
      <c r="J181" s="165">
        <v>0</v>
      </c>
      <c r="K181" s="166">
        <v>1</v>
      </c>
      <c r="L181" s="168">
        <f t="shared" si="68"/>
        <v>0</v>
      </c>
      <c r="M181" s="164">
        <v>0</v>
      </c>
      <c r="N181" s="169">
        <v>0</v>
      </c>
      <c r="O181" s="337"/>
    </row>
    <row r="182" spans="1:17" ht="13.5" hidden="1" thickBot="1" x14ac:dyDescent="0.25">
      <c r="A182" s="350" t="s">
        <v>547</v>
      </c>
      <c r="B182" s="138"/>
      <c r="C182" s="164">
        <v>0</v>
      </c>
      <c r="D182" s="167">
        <v>0</v>
      </c>
      <c r="E182" s="211">
        <v>0</v>
      </c>
      <c r="F182" s="206">
        <v>0</v>
      </c>
      <c r="G182" s="210">
        <v>0</v>
      </c>
      <c r="H182" s="211">
        <v>0</v>
      </c>
      <c r="I182" s="206">
        <v>0</v>
      </c>
      <c r="J182" s="207">
        <v>0</v>
      </c>
      <c r="K182" s="211">
        <v>1</v>
      </c>
      <c r="L182" s="168">
        <f t="shared" si="68"/>
        <v>0</v>
      </c>
      <c r="M182" s="164">
        <v>0</v>
      </c>
      <c r="N182" s="169">
        <v>0</v>
      </c>
      <c r="O182" s="333"/>
    </row>
    <row r="183" spans="1:17" ht="39" hidden="1" thickBot="1" x14ac:dyDescent="0.25">
      <c r="A183" s="346" t="s">
        <v>85</v>
      </c>
      <c r="B183" s="117" t="s">
        <v>84</v>
      </c>
      <c r="C183" s="213">
        <f>C184+C186</f>
        <v>0</v>
      </c>
      <c r="D183" s="214">
        <f>D184+D186</f>
        <v>0</v>
      </c>
      <c r="E183" s="251">
        <v>0</v>
      </c>
      <c r="F183" s="213">
        <f>F184+F186</f>
        <v>0</v>
      </c>
      <c r="G183" s="214">
        <f>G184+G186</f>
        <v>0</v>
      </c>
      <c r="H183" s="251" t="e">
        <f>G183/F183</f>
        <v>#DIV/0!</v>
      </c>
      <c r="I183" s="213">
        <f>I184+I186</f>
        <v>0</v>
      </c>
      <c r="J183" s="214">
        <f>J184+J186</f>
        <v>0</v>
      </c>
      <c r="K183" s="251">
        <v>0</v>
      </c>
      <c r="L183" s="252">
        <f>D183+G183+J183</f>
        <v>0</v>
      </c>
      <c r="M183" s="213">
        <f>M184+M186</f>
        <v>0</v>
      </c>
      <c r="N183" s="217">
        <f>N184+N186</f>
        <v>0</v>
      </c>
      <c r="O183" s="335"/>
    </row>
    <row r="184" spans="1:17" s="173" customFormat="1" ht="38.25" hidden="1" x14ac:dyDescent="0.2">
      <c r="A184" s="354" t="s">
        <v>87</v>
      </c>
      <c r="B184" s="139" t="s">
        <v>86</v>
      </c>
      <c r="C184" s="253">
        <f>SUM(C185:C185)</f>
        <v>0</v>
      </c>
      <c r="D184" s="254">
        <f>SUM(D185:D185)</f>
        <v>0</v>
      </c>
      <c r="E184" s="255">
        <v>0</v>
      </c>
      <c r="F184" s="253">
        <f>SUM(F185:F185)</f>
        <v>0</v>
      </c>
      <c r="G184" s="254">
        <f>SUM(G185:G185)</f>
        <v>0</v>
      </c>
      <c r="H184" s="255" t="e">
        <f>G184/F184</f>
        <v>#DIV/0!</v>
      </c>
      <c r="I184" s="253">
        <f>SUM(I185:I185)</f>
        <v>0</v>
      </c>
      <c r="J184" s="254">
        <f>SUM(J185:J185)</f>
        <v>0</v>
      </c>
      <c r="K184" s="255">
        <v>0</v>
      </c>
      <c r="L184" s="256">
        <f>D184+G184+J184</f>
        <v>0</v>
      </c>
      <c r="M184" s="253">
        <f>SUM(M185:M185)</f>
        <v>0</v>
      </c>
      <c r="N184" s="257">
        <f>SUM(N185:N185)</f>
        <v>0</v>
      </c>
      <c r="O184" s="335"/>
      <c r="P184" s="171"/>
      <c r="Q184" s="172"/>
    </row>
    <row r="185" spans="1:17" s="173" customFormat="1" ht="38.25" hidden="1" x14ac:dyDescent="0.2">
      <c r="A185" s="198" t="s">
        <v>532</v>
      </c>
      <c r="B185" s="115"/>
      <c r="C185" s="164">
        <v>0</v>
      </c>
      <c r="D185" s="167">
        <v>0</v>
      </c>
      <c r="E185" s="166">
        <v>0</v>
      </c>
      <c r="F185" s="164"/>
      <c r="G185" s="167"/>
      <c r="H185" s="166" t="e">
        <f>G185/F185</f>
        <v>#DIV/0!</v>
      </c>
      <c r="I185" s="164">
        <v>0</v>
      </c>
      <c r="J185" s="167">
        <v>0</v>
      </c>
      <c r="K185" s="166">
        <v>0</v>
      </c>
      <c r="L185" s="168">
        <f t="shared" ref="L185" si="70">D185+G185+J185</f>
        <v>0</v>
      </c>
      <c r="M185" s="164">
        <v>0</v>
      </c>
      <c r="N185" s="169">
        <v>0</v>
      </c>
      <c r="O185" s="335"/>
      <c r="P185" s="171"/>
      <c r="Q185" s="172"/>
    </row>
    <row r="186" spans="1:17" ht="54" hidden="1" x14ac:dyDescent="0.2">
      <c r="A186" s="348" t="s">
        <v>89</v>
      </c>
      <c r="B186" s="121" t="s">
        <v>88</v>
      </c>
      <c r="C186" s="174">
        <f>C187</f>
        <v>0</v>
      </c>
      <c r="D186" s="175">
        <f>D187</f>
        <v>0</v>
      </c>
      <c r="E186" s="199">
        <v>0</v>
      </c>
      <c r="F186" s="174">
        <f>F187</f>
        <v>0</v>
      </c>
      <c r="G186" s="175">
        <f>G187</f>
        <v>0</v>
      </c>
      <c r="H186" s="199"/>
      <c r="I186" s="174">
        <f>I187</f>
        <v>0</v>
      </c>
      <c r="J186" s="175">
        <f>J187</f>
        <v>0</v>
      </c>
      <c r="K186" s="199">
        <v>0</v>
      </c>
      <c r="L186" s="162">
        <f>D186+G186+J186</f>
        <v>0</v>
      </c>
      <c r="M186" s="174">
        <f>M187</f>
        <v>0</v>
      </c>
      <c r="N186" s="176">
        <f>N187</f>
        <v>0</v>
      </c>
      <c r="O186" s="335"/>
    </row>
    <row r="187" spans="1:17" ht="13.5" hidden="1" thickBot="1" x14ac:dyDescent="0.25">
      <c r="A187" s="350"/>
      <c r="B187" s="123"/>
      <c r="C187" s="206">
        <v>0</v>
      </c>
      <c r="D187" s="210">
        <v>0</v>
      </c>
      <c r="E187" s="211">
        <v>0</v>
      </c>
      <c r="F187" s="206">
        <v>0</v>
      </c>
      <c r="G187" s="210">
        <v>0</v>
      </c>
      <c r="H187" s="211">
        <v>0</v>
      </c>
      <c r="I187" s="206">
        <v>0</v>
      </c>
      <c r="J187" s="210">
        <v>0</v>
      </c>
      <c r="K187" s="211">
        <v>0</v>
      </c>
      <c r="L187" s="226">
        <v>0</v>
      </c>
      <c r="M187" s="206">
        <v>0</v>
      </c>
      <c r="N187" s="212">
        <v>0</v>
      </c>
      <c r="O187" s="335"/>
    </row>
    <row r="188" spans="1:17" ht="38.25" customHeight="1" thickBot="1" x14ac:dyDescent="0.25">
      <c r="A188" s="346" t="s">
        <v>91</v>
      </c>
      <c r="B188" s="113" t="s">
        <v>90</v>
      </c>
      <c r="C188" s="113">
        <f>C189+C192+C194</f>
        <v>0</v>
      </c>
      <c r="D188" s="155">
        <f>D189+D192+D194</f>
        <v>0</v>
      </c>
      <c r="E188" s="156">
        <v>0</v>
      </c>
      <c r="F188" s="113">
        <f>F189+F192+F194</f>
        <v>50000</v>
      </c>
      <c r="G188" s="155">
        <f>G189+G192+G194</f>
        <v>-50000</v>
      </c>
      <c r="H188" s="156">
        <v>0</v>
      </c>
      <c r="I188" s="113">
        <f>I189+I192+I194</f>
        <v>4454000</v>
      </c>
      <c r="J188" s="155">
        <f>J189+J192+J194</f>
        <v>362803</v>
      </c>
      <c r="K188" s="156">
        <f>J188/I188</f>
        <v>8.1455545577009431E-2</v>
      </c>
      <c r="L188" s="157">
        <f>L189+L192+L194</f>
        <v>312803</v>
      </c>
      <c r="M188" s="113">
        <f>M189+M192+M194</f>
        <v>0</v>
      </c>
      <c r="N188" s="158">
        <f>N189+N192</f>
        <v>0</v>
      </c>
      <c r="O188" s="335"/>
    </row>
    <row r="189" spans="1:17" ht="54" x14ac:dyDescent="0.2">
      <c r="A189" s="347" t="s">
        <v>93</v>
      </c>
      <c r="B189" s="114" t="s">
        <v>92</v>
      </c>
      <c r="C189" s="118">
        <f>SUM(C190:C191)</f>
        <v>0</v>
      </c>
      <c r="D189" s="192">
        <f>SUM(D190:D191)</f>
        <v>0</v>
      </c>
      <c r="E189" s="193">
        <v>0</v>
      </c>
      <c r="F189" s="118">
        <f>SUM(F190:F191)</f>
        <v>50000</v>
      </c>
      <c r="G189" s="192">
        <f>SUM(G190:G191)</f>
        <v>-50000</v>
      </c>
      <c r="H189" s="193">
        <f>G189/F189</f>
        <v>-1</v>
      </c>
      <c r="I189" s="118">
        <f>SUM(I190:I191)</f>
        <v>1000000</v>
      </c>
      <c r="J189" s="192">
        <f>SUM(J190:J191)</f>
        <v>-231410</v>
      </c>
      <c r="K189" s="193">
        <v>0</v>
      </c>
      <c r="L189" s="182">
        <f>D189+G189+J189</f>
        <v>-281410</v>
      </c>
      <c r="M189" s="118">
        <f>SUM(M190:M190)</f>
        <v>0</v>
      </c>
      <c r="N189" s="194">
        <f>SUM(N190:N190)</f>
        <v>0</v>
      </c>
      <c r="O189" s="335"/>
    </row>
    <row r="190" spans="1:17" ht="25.5" x14ac:dyDescent="0.2">
      <c r="A190" s="355" t="s">
        <v>133</v>
      </c>
      <c r="B190" s="116"/>
      <c r="C190" s="184">
        <v>0</v>
      </c>
      <c r="D190" s="187">
        <v>0</v>
      </c>
      <c r="E190" s="186">
        <v>0</v>
      </c>
      <c r="F190" s="184">
        <v>0</v>
      </c>
      <c r="G190" s="187">
        <v>0</v>
      </c>
      <c r="H190" s="186">
        <v>0</v>
      </c>
      <c r="I190" s="184">
        <v>1000000</v>
      </c>
      <c r="J190" s="185">
        <f>-167766-63644</f>
        <v>-231410</v>
      </c>
      <c r="K190" s="186">
        <f>J190/I190</f>
        <v>-0.23141</v>
      </c>
      <c r="L190" s="188">
        <f t="shared" ref="L190:L191" si="71">D190+G190+J190</f>
        <v>-231410</v>
      </c>
      <c r="M190" s="184">
        <v>0</v>
      </c>
      <c r="N190" s="189">
        <v>0</v>
      </c>
      <c r="O190" s="335"/>
    </row>
    <row r="191" spans="1:17" ht="25.5" x14ac:dyDescent="0.2">
      <c r="A191" s="355" t="s">
        <v>408</v>
      </c>
      <c r="B191" s="115"/>
      <c r="C191" s="184">
        <v>0</v>
      </c>
      <c r="D191" s="187">
        <v>0</v>
      </c>
      <c r="E191" s="186">
        <v>0</v>
      </c>
      <c r="F191" s="184">
        <v>50000</v>
      </c>
      <c r="G191" s="187">
        <v>-50000</v>
      </c>
      <c r="H191" s="186">
        <f>G191/F191</f>
        <v>-1</v>
      </c>
      <c r="I191" s="184">
        <v>0</v>
      </c>
      <c r="J191" s="185">
        <v>0</v>
      </c>
      <c r="K191" s="186">
        <v>0</v>
      </c>
      <c r="L191" s="188">
        <f t="shared" si="71"/>
        <v>-50000</v>
      </c>
      <c r="M191" s="184">
        <v>0</v>
      </c>
      <c r="N191" s="189">
        <v>0</v>
      </c>
      <c r="O191" s="333" t="s">
        <v>595</v>
      </c>
    </row>
    <row r="192" spans="1:17" ht="54" x14ac:dyDescent="0.2">
      <c r="A192" s="348" t="s">
        <v>505</v>
      </c>
      <c r="B192" s="120" t="s">
        <v>94</v>
      </c>
      <c r="C192" s="179">
        <f>SUM(C193:C193)</f>
        <v>0</v>
      </c>
      <c r="D192" s="180">
        <f>SUM(D193:D193)</f>
        <v>0</v>
      </c>
      <c r="E192" s="181">
        <v>0</v>
      </c>
      <c r="F192" s="179">
        <f>SUM(F193:F193)</f>
        <v>0</v>
      </c>
      <c r="G192" s="180">
        <f>SUM(G193:G193)</f>
        <v>0</v>
      </c>
      <c r="H192" s="181">
        <v>0</v>
      </c>
      <c r="I192" s="179">
        <f>SUM(I193:I193)</f>
        <v>3454000</v>
      </c>
      <c r="J192" s="180">
        <f>SUM(J193:J193)</f>
        <v>594213</v>
      </c>
      <c r="K192" s="181">
        <v>0</v>
      </c>
      <c r="L192" s="182">
        <f>D192+G192+J192</f>
        <v>594213</v>
      </c>
      <c r="M192" s="179">
        <f>SUM(M193:M193)</f>
        <v>0</v>
      </c>
      <c r="N192" s="183">
        <f>SUM(N193:N193)</f>
        <v>0</v>
      </c>
      <c r="O192" s="333"/>
    </row>
    <row r="193" spans="1:17" ht="26.25" thickBot="1" x14ac:dyDescent="0.25">
      <c r="A193" s="355" t="s">
        <v>444</v>
      </c>
      <c r="B193" s="115"/>
      <c r="C193" s="184">
        <v>0</v>
      </c>
      <c r="D193" s="187">
        <v>0</v>
      </c>
      <c r="E193" s="186">
        <v>0</v>
      </c>
      <c r="F193" s="184">
        <v>0</v>
      </c>
      <c r="G193" s="187">
        <v>0</v>
      </c>
      <c r="H193" s="186">
        <v>0</v>
      </c>
      <c r="I193" s="184">
        <v>3454000</v>
      </c>
      <c r="J193" s="185">
        <f>550213+44000</f>
        <v>594213</v>
      </c>
      <c r="K193" s="186">
        <f>J193/I193</f>
        <v>0.17203618992472497</v>
      </c>
      <c r="L193" s="188">
        <f t="shared" ref="L193" si="72">D193+G193+J193</f>
        <v>594213</v>
      </c>
      <c r="M193" s="184">
        <v>0</v>
      </c>
      <c r="N193" s="189">
        <v>0</v>
      </c>
      <c r="O193" s="333"/>
    </row>
    <row r="194" spans="1:17" ht="40.5" hidden="1" x14ac:dyDescent="0.2">
      <c r="A194" s="348" t="s">
        <v>8</v>
      </c>
      <c r="B194" s="120" t="s">
        <v>404</v>
      </c>
      <c r="C194" s="174">
        <f>SUM(C195:C197)</f>
        <v>0</v>
      </c>
      <c r="D194" s="175">
        <f>SUM(D195:D197)</f>
        <v>0</v>
      </c>
      <c r="E194" s="199">
        <v>0</v>
      </c>
      <c r="F194" s="174">
        <f>SUM(F195:F197)</f>
        <v>0</v>
      </c>
      <c r="G194" s="175">
        <f>SUM(G195:G197)</f>
        <v>0</v>
      </c>
      <c r="H194" s="199">
        <v>0</v>
      </c>
      <c r="I194" s="174">
        <f>SUM(I195:I197)</f>
        <v>0</v>
      </c>
      <c r="J194" s="175">
        <f>SUM(J195:J197)</f>
        <v>0</v>
      </c>
      <c r="K194" s="199">
        <v>1</v>
      </c>
      <c r="L194" s="177">
        <f>SUM(L195:L197)</f>
        <v>0</v>
      </c>
      <c r="M194" s="174">
        <f>SUM(M195:M197)</f>
        <v>0</v>
      </c>
      <c r="N194" s="176">
        <f>SUM(N195:N197)</f>
        <v>0</v>
      </c>
      <c r="O194" s="335"/>
    </row>
    <row r="195" spans="1:17" hidden="1" x14ac:dyDescent="0.2">
      <c r="A195" s="198" t="s">
        <v>136</v>
      </c>
      <c r="B195" s="116"/>
      <c r="C195" s="164">
        <v>0</v>
      </c>
      <c r="D195" s="167">
        <v>0</v>
      </c>
      <c r="E195" s="166">
        <v>0</v>
      </c>
      <c r="F195" s="164">
        <v>0</v>
      </c>
      <c r="G195" s="167">
        <v>0</v>
      </c>
      <c r="H195" s="166">
        <v>0</v>
      </c>
      <c r="I195" s="164">
        <v>0</v>
      </c>
      <c r="J195" s="165">
        <v>0</v>
      </c>
      <c r="K195" s="166" t="e">
        <f>J195/I195</f>
        <v>#DIV/0!</v>
      </c>
      <c r="L195" s="168">
        <f t="shared" ref="L195:L197" si="73">D195+G195+J195</f>
        <v>0</v>
      </c>
      <c r="M195" s="164">
        <v>0</v>
      </c>
      <c r="N195" s="169">
        <v>0</v>
      </c>
      <c r="O195" s="335"/>
      <c r="P195" s="190"/>
    </row>
    <row r="196" spans="1:17" ht="25.5" hidden="1" x14ac:dyDescent="0.2">
      <c r="A196" s="222" t="s">
        <v>409</v>
      </c>
      <c r="B196" s="116"/>
      <c r="C196" s="164">
        <v>0</v>
      </c>
      <c r="D196" s="167">
        <v>0</v>
      </c>
      <c r="E196" s="166">
        <v>0</v>
      </c>
      <c r="F196" s="164">
        <v>0</v>
      </c>
      <c r="G196" s="167">
        <v>0</v>
      </c>
      <c r="H196" s="166">
        <v>0</v>
      </c>
      <c r="I196" s="164">
        <v>0</v>
      </c>
      <c r="J196" s="167">
        <v>0</v>
      </c>
      <c r="K196" s="166">
        <v>0</v>
      </c>
      <c r="L196" s="168">
        <f t="shared" si="73"/>
        <v>0</v>
      </c>
      <c r="M196" s="164">
        <v>0</v>
      </c>
      <c r="N196" s="169">
        <v>0</v>
      </c>
      <c r="O196" s="335"/>
    </row>
    <row r="197" spans="1:17" ht="26.25" hidden="1" thickBot="1" x14ac:dyDescent="0.25">
      <c r="A197" s="258" t="s">
        <v>410</v>
      </c>
      <c r="B197" s="123"/>
      <c r="C197" s="206">
        <v>0</v>
      </c>
      <c r="D197" s="210">
        <v>0</v>
      </c>
      <c r="E197" s="211">
        <v>0</v>
      </c>
      <c r="F197" s="206">
        <v>0</v>
      </c>
      <c r="G197" s="210">
        <v>0</v>
      </c>
      <c r="H197" s="211">
        <v>0</v>
      </c>
      <c r="I197" s="206">
        <v>0</v>
      </c>
      <c r="J197" s="210">
        <v>0</v>
      </c>
      <c r="K197" s="211">
        <v>0</v>
      </c>
      <c r="L197" s="226">
        <f t="shared" si="73"/>
        <v>0</v>
      </c>
      <c r="M197" s="206">
        <v>0</v>
      </c>
      <c r="N197" s="212">
        <v>0</v>
      </c>
      <c r="O197" s="335"/>
    </row>
    <row r="198" spans="1:17" ht="26.25" hidden="1" thickBot="1" x14ac:dyDescent="0.25">
      <c r="A198" s="346" t="s">
        <v>96</v>
      </c>
      <c r="B198" s="117" t="s">
        <v>95</v>
      </c>
      <c r="C198" s="213">
        <f>C199+C201</f>
        <v>0</v>
      </c>
      <c r="D198" s="214">
        <f>D199+D201</f>
        <v>0</v>
      </c>
      <c r="E198" s="215">
        <v>0</v>
      </c>
      <c r="F198" s="213">
        <f>F199+F201</f>
        <v>0</v>
      </c>
      <c r="G198" s="214">
        <f>G199+G201</f>
        <v>0</v>
      </c>
      <c r="H198" s="215">
        <v>0</v>
      </c>
      <c r="I198" s="213">
        <f>I199+I201</f>
        <v>0</v>
      </c>
      <c r="J198" s="214">
        <f>J199+J201</f>
        <v>0</v>
      </c>
      <c r="K198" s="215">
        <v>0</v>
      </c>
      <c r="L198" s="216">
        <f>D198+G198+J198</f>
        <v>0</v>
      </c>
      <c r="M198" s="213">
        <f>M199+M201</f>
        <v>0</v>
      </c>
      <c r="N198" s="217">
        <f>N199+N201</f>
        <v>0</v>
      </c>
      <c r="O198" s="332"/>
    </row>
    <row r="199" spans="1:17" ht="40.5" hidden="1" x14ac:dyDescent="0.2">
      <c r="A199" s="356" t="s">
        <v>98</v>
      </c>
      <c r="B199" s="114" t="s">
        <v>97</v>
      </c>
      <c r="C199" s="159">
        <f>SUM(C200:C200)</f>
        <v>0</v>
      </c>
      <c r="D199" s="160">
        <f>SUM(D200:D200)</f>
        <v>0</v>
      </c>
      <c r="E199" s="161">
        <v>0</v>
      </c>
      <c r="F199" s="159">
        <f>SUM(F200:F200)</f>
        <v>0</v>
      </c>
      <c r="G199" s="160">
        <f>SUM(G200:G200)</f>
        <v>0</v>
      </c>
      <c r="H199" s="161">
        <v>0</v>
      </c>
      <c r="I199" s="159">
        <f>SUM(I200:I200)</f>
        <v>0</v>
      </c>
      <c r="J199" s="160">
        <f>SUM(J200:J200)</f>
        <v>0</v>
      </c>
      <c r="K199" s="161">
        <v>0</v>
      </c>
      <c r="L199" s="162">
        <f>D199+G199+J199</f>
        <v>0</v>
      </c>
      <c r="M199" s="159">
        <f>SUM(M200:M200)</f>
        <v>0</v>
      </c>
      <c r="N199" s="163">
        <f>SUM(N200:N200)</f>
        <v>0</v>
      </c>
      <c r="O199" s="335"/>
    </row>
    <row r="200" spans="1:17" hidden="1" x14ac:dyDescent="0.2">
      <c r="A200" s="357"/>
      <c r="B200" s="116"/>
      <c r="C200" s="164">
        <v>0</v>
      </c>
      <c r="D200" s="167">
        <v>0</v>
      </c>
      <c r="E200" s="166">
        <v>0</v>
      </c>
      <c r="F200" s="164">
        <v>0</v>
      </c>
      <c r="G200" s="167">
        <v>0</v>
      </c>
      <c r="H200" s="166">
        <v>0</v>
      </c>
      <c r="I200" s="164">
        <v>0</v>
      </c>
      <c r="J200" s="167">
        <v>0</v>
      </c>
      <c r="K200" s="166">
        <v>0</v>
      </c>
      <c r="L200" s="168">
        <f t="shared" ref="L200" si="74">D200+G200+J200</f>
        <v>0</v>
      </c>
      <c r="M200" s="164">
        <v>0</v>
      </c>
      <c r="N200" s="169">
        <v>0</v>
      </c>
      <c r="O200" s="335"/>
    </row>
    <row r="201" spans="1:17" ht="40.5" hidden="1" x14ac:dyDescent="0.2">
      <c r="A201" s="348" t="s">
        <v>100</v>
      </c>
      <c r="B201" s="120" t="s">
        <v>99</v>
      </c>
      <c r="C201" s="174">
        <f>C202</f>
        <v>0</v>
      </c>
      <c r="D201" s="175">
        <f>D202</f>
        <v>0</v>
      </c>
      <c r="E201" s="199">
        <v>0</v>
      </c>
      <c r="F201" s="174">
        <f>SUM(F203:F203)</f>
        <v>0</v>
      </c>
      <c r="G201" s="175">
        <v>0</v>
      </c>
      <c r="H201" s="199">
        <v>0</v>
      </c>
      <c r="I201" s="174">
        <v>0</v>
      </c>
      <c r="J201" s="175">
        <f>J202</f>
        <v>0</v>
      </c>
      <c r="K201" s="199">
        <v>0</v>
      </c>
      <c r="L201" s="162">
        <f>D201+G201+J201</f>
        <v>0</v>
      </c>
      <c r="M201" s="174">
        <f>SUM(M203:M203)</f>
        <v>0</v>
      </c>
      <c r="N201" s="176">
        <f>SUM(N203:N203)</f>
        <v>0</v>
      </c>
      <c r="O201" s="335"/>
    </row>
    <row r="202" spans="1:17" ht="26.25" hidden="1" thickBot="1" x14ac:dyDescent="0.25">
      <c r="A202" s="259" t="s">
        <v>411</v>
      </c>
      <c r="B202" s="116"/>
      <c r="C202" s="164">
        <v>0</v>
      </c>
      <c r="D202" s="167">
        <v>0</v>
      </c>
      <c r="E202" s="166">
        <v>0</v>
      </c>
      <c r="F202" s="164">
        <v>0</v>
      </c>
      <c r="G202" s="167">
        <v>0</v>
      </c>
      <c r="H202" s="166">
        <v>0</v>
      </c>
      <c r="I202" s="164">
        <v>0</v>
      </c>
      <c r="J202" s="167">
        <v>0</v>
      </c>
      <c r="K202" s="166">
        <v>0</v>
      </c>
      <c r="L202" s="168">
        <f t="shared" ref="L202" si="75">D202+G202+J202</f>
        <v>0</v>
      </c>
      <c r="M202" s="164">
        <v>0</v>
      </c>
      <c r="N202" s="169">
        <v>0</v>
      </c>
      <c r="O202" s="335"/>
    </row>
    <row r="203" spans="1:17" s="173" customFormat="1" ht="39" thickBot="1" x14ac:dyDescent="0.25">
      <c r="A203" s="346" t="s">
        <v>330</v>
      </c>
      <c r="B203" s="113" t="s">
        <v>327</v>
      </c>
      <c r="C203" s="113">
        <f>C204+C206+C208+C210</f>
        <v>0</v>
      </c>
      <c r="D203" s="155">
        <f>D204+D206+D208+D210</f>
        <v>0</v>
      </c>
      <c r="E203" s="156">
        <v>1</v>
      </c>
      <c r="F203" s="113">
        <f>F204+F206+F208+F210</f>
        <v>0</v>
      </c>
      <c r="G203" s="155">
        <f>G204+G206+G208+G210</f>
        <v>0</v>
      </c>
      <c r="H203" s="156">
        <v>0</v>
      </c>
      <c r="I203" s="113">
        <f>I204+I206+I208+I210</f>
        <v>4167620</v>
      </c>
      <c r="J203" s="155">
        <f>J204+J206+J208+J210</f>
        <v>-338270</v>
      </c>
      <c r="K203" s="156">
        <v>0</v>
      </c>
      <c r="L203" s="157">
        <f>D203+G203+J203</f>
        <v>-338270</v>
      </c>
      <c r="M203" s="113">
        <f>M204+M206+M208+M210</f>
        <v>0</v>
      </c>
      <c r="N203" s="158">
        <f>N204+N206+N208+N210</f>
        <v>0</v>
      </c>
      <c r="O203" s="333"/>
      <c r="P203" s="171"/>
      <c r="Q203" s="172"/>
    </row>
    <row r="204" spans="1:17" ht="40.5" x14ac:dyDescent="0.2">
      <c r="A204" s="356" t="s">
        <v>331</v>
      </c>
      <c r="B204" s="114" t="s">
        <v>328</v>
      </c>
      <c r="C204" s="118">
        <f>SUM(C205:C205)</f>
        <v>0</v>
      </c>
      <c r="D204" s="192">
        <f>SUM(D205:D205)</f>
        <v>0</v>
      </c>
      <c r="E204" s="193">
        <v>0</v>
      </c>
      <c r="F204" s="118">
        <f>SUM(F205:F205)</f>
        <v>0</v>
      </c>
      <c r="G204" s="192">
        <f>SUM(G205:G205)</f>
        <v>0</v>
      </c>
      <c r="H204" s="193">
        <v>0</v>
      </c>
      <c r="I204" s="118">
        <f>SUM(I205:I205)</f>
        <v>917620</v>
      </c>
      <c r="J204" s="192">
        <f>SUM(J205:J205)</f>
        <v>-917620</v>
      </c>
      <c r="K204" s="193">
        <v>0</v>
      </c>
      <c r="L204" s="182">
        <f>D204+G204+J204</f>
        <v>-917620</v>
      </c>
      <c r="M204" s="118">
        <f>SUM(M205:M205)</f>
        <v>0</v>
      </c>
      <c r="N204" s="194">
        <f>SUM(N205:N205)</f>
        <v>0</v>
      </c>
      <c r="O204" s="333"/>
    </row>
    <row r="205" spans="1:17" x14ac:dyDescent="0.2">
      <c r="A205" s="357" t="s">
        <v>333</v>
      </c>
      <c r="B205" s="116"/>
      <c r="C205" s="184">
        <v>0</v>
      </c>
      <c r="D205" s="187">
        <v>0</v>
      </c>
      <c r="E205" s="186">
        <v>0</v>
      </c>
      <c r="F205" s="184">
        <v>0</v>
      </c>
      <c r="G205" s="187">
        <v>0</v>
      </c>
      <c r="H205" s="186">
        <v>0</v>
      </c>
      <c r="I205" s="184">
        <v>917620</v>
      </c>
      <c r="J205" s="185">
        <v>-917620</v>
      </c>
      <c r="K205" s="186">
        <f>J205/I205</f>
        <v>-1</v>
      </c>
      <c r="L205" s="188">
        <f t="shared" ref="L205" si="76">D205+G205+J205</f>
        <v>-917620</v>
      </c>
      <c r="M205" s="184">
        <v>0</v>
      </c>
      <c r="N205" s="189">
        <v>0</v>
      </c>
      <c r="O205" s="342"/>
    </row>
    <row r="206" spans="1:17" ht="67.5" hidden="1" x14ac:dyDescent="0.2">
      <c r="A206" s="348" t="s">
        <v>332</v>
      </c>
      <c r="B206" s="120" t="s">
        <v>329</v>
      </c>
      <c r="C206" s="174">
        <f>SUM(C207:C207)</f>
        <v>0</v>
      </c>
      <c r="D206" s="175">
        <f>SUM(D207:D207)</f>
        <v>0</v>
      </c>
      <c r="E206" s="199">
        <v>0</v>
      </c>
      <c r="F206" s="174">
        <f>SUM(F207:F207)</f>
        <v>0</v>
      </c>
      <c r="G206" s="175">
        <f>SUM(G207:G207)</f>
        <v>0</v>
      </c>
      <c r="H206" s="199">
        <v>0</v>
      </c>
      <c r="I206" s="174">
        <f>SUM(I207:I207)</f>
        <v>0</v>
      </c>
      <c r="J206" s="175">
        <f>SUM(J207:J207)</f>
        <v>0</v>
      </c>
      <c r="K206" s="199">
        <v>0</v>
      </c>
      <c r="L206" s="162">
        <f>D206+G206+J206</f>
        <v>0</v>
      </c>
      <c r="M206" s="174">
        <f>SUM(M207:M207)</f>
        <v>0</v>
      </c>
      <c r="N206" s="176">
        <f>SUM(N207:N207)</f>
        <v>0</v>
      </c>
      <c r="O206" s="335"/>
    </row>
    <row r="207" spans="1:17" hidden="1" x14ac:dyDescent="0.2">
      <c r="A207" s="358" t="s">
        <v>334</v>
      </c>
      <c r="B207" s="140"/>
      <c r="C207" s="260">
        <v>0</v>
      </c>
      <c r="D207" s="261">
        <v>0</v>
      </c>
      <c r="E207" s="262">
        <v>0</v>
      </c>
      <c r="F207" s="260">
        <v>0</v>
      </c>
      <c r="G207" s="261">
        <v>0</v>
      </c>
      <c r="H207" s="262">
        <v>0</v>
      </c>
      <c r="I207" s="260">
        <v>0</v>
      </c>
      <c r="J207" s="261">
        <v>0</v>
      </c>
      <c r="K207" s="262">
        <v>0</v>
      </c>
      <c r="L207" s="168">
        <f t="shared" ref="L207" si="77">D207+G207+J207</f>
        <v>0</v>
      </c>
      <c r="M207" s="260">
        <v>0</v>
      </c>
      <c r="N207" s="263">
        <v>0</v>
      </c>
      <c r="O207" s="338"/>
    </row>
    <row r="208" spans="1:17" ht="40.5" hidden="1" x14ac:dyDescent="0.25">
      <c r="A208" s="223" t="s">
        <v>443</v>
      </c>
      <c r="B208" s="120" t="s">
        <v>415</v>
      </c>
      <c r="C208" s="174">
        <f>C209</f>
        <v>0</v>
      </c>
      <c r="D208" s="175">
        <f>D209</f>
        <v>0</v>
      </c>
      <c r="E208" s="199">
        <v>1</v>
      </c>
      <c r="F208" s="174">
        <f>F209</f>
        <v>0</v>
      </c>
      <c r="G208" s="175">
        <f>G209</f>
        <v>0</v>
      </c>
      <c r="H208" s="199">
        <v>0</v>
      </c>
      <c r="I208" s="174">
        <f>I209</f>
        <v>0</v>
      </c>
      <c r="J208" s="175">
        <f>J209</f>
        <v>0</v>
      </c>
      <c r="K208" s="199">
        <v>0</v>
      </c>
      <c r="L208" s="177">
        <f>L209</f>
        <v>0</v>
      </c>
      <c r="M208" s="174">
        <f>M209</f>
        <v>0</v>
      </c>
      <c r="N208" s="176">
        <f>N209</f>
        <v>0</v>
      </c>
      <c r="O208" s="335"/>
    </row>
    <row r="209" spans="1:17" ht="25.5" hidden="1" x14ac:dyDescent="0.2">
      <c r="A209" s="264" t="s">
        <v>510</v>
      </c>
      <c r="B209" s="116"/>
      <c r="C209" s="164">
        <v>0</v>
      </c>
      <c r="D209" s="167">
        <v>0</v>
      </c>
      <c r="E209" s="166">
        <v>1</v>
      </c>
      <c r="F209" s="164">
        <v>0</v>
      </c>
      <c r="G209" s="167">
        <v>0</v>
      </c>
      <c r="H209" s="166">
        <v>0</v>
      </c>
      <c r="I209" s="164">
        <v>0</v>
      </c>
      <c r="J209" s="167">
        <v>0</v>
      </c>
      <c r="K209" s="166">
        <v>0</v>
      </c>
      <c r="L209" s="168">
        <f>D209+G209+J209</f>
        <v>0</v>
      </c>
      <c r="M209" s="164">
        <v>0</v>
      </c>
      <c r="N209" s="169">
        <v>0</v>
      </c>
      <c r="O209" s="335"/>
      <c r="P209" s="190"/>
    </row>
    <row r="210" spans="1:17" ht="40.5" x14ac:dyDescent="0.25">
      <c r="A210" s="223" t="s">
        <v>412</v>
      </c>
      <c r="B210" s="120" t="s">
        <v>414</v>
      </c>
      <c r="C210" s="179">
        <f>C211</f>
        <v>0</v>
      </c>
      <c r="D210" s="180">
        <f>D211</f>
        <v>0</v>
      </c>
      <c r="E210" s="181">
        <v>0</v>
      </c>
      <c r="F210" s="179">
        <f>F211</f>
        <v>0</v>
      </c>
      <c r="G210" s="180">
        <f>G211</f>
        <v>0</v>
      </c>
      <c r="H210" s="181">
        <v>0</v>
      </c>
      <c r="I210" s="179">
        <f>I211</f>
        <v>3250000</v>
      </c>
      <c r="J210" s="180">
        <f>J211</f>
        <v>579350</v>
      </c>
      <c r="K210" s="181">
        <f>J210/I210</f>
        <v>0.17826153846153847</v>
      </c>
      <c r="L210" s="265">
        <f>L211</f>
        <v>579350</v>
      </c>
      <c r="M210" s="179">
        <f>M211</f>
        <v>0</v>
      </c>
      <c r="N210" s="183">
        <f>N211</f>
        <v>0</v>
      </c>
      <c r="O210" s="338"/>
    </row>
    <row r="211" spans="1:17" ht="39" thickBot="1" x14ac:dyDescent="0.25">
      <c r="A211" s="266" t="s">
        <v>413</v>
      </c>
      <c r="B211" s="138"/>
      <c r="C211" s="267">
        <v>0</v>
      </c>
      <c r="D211" s="268">
        <v>0</v>
      </c>
      <c r="E211" s="269">
        <v>0</v>
      </c>
      <c r="F211" s="267">
        <v>0</v>
      </c>
      <c r="G211" s="268">
        <v>0</v>
      </c>
      <c r="H211" s="269">
        <v>0</v>
      </c>
      <c r="I211" s="267">
        <v>3250000</v>
      </c>
      <c r="J211" s="268">
        <v>579350</v>
      </c>
      <c r="K211" s="269">
        <f>J211/I211</f>
        <v>0.17826153846153847</v>
      </c>
      <c r="L211" s="188">
        <f t="shared" ref="L211" si="78">D211+G211+J211</f>
        <v>579350</v>
      </c>
      <c r="M211" s="267">
        <v>0</v>
      </c>
      <c r="N211" s="270">
        <v>0</v>
      </c>
      <c r="O211" s="338"/>
    </row>
    <row r="212" spans="1:17" ht="26.25" thickBot="1" x14ac:dyDescent="0.25">
      <c r="A212" s="271" t="s">
        <v>388</v>
      </c>
      <c r="B212" s="113" t="s">
        <v>393</v>
      </c>
      <c r="C212" s="113">
        <f>C213+C223</f>
        <v>0</v>
      </c>
      <c r="D212" s="155">
        <f>D213+D223</f>
        <v>0</v>
      </c>
      <c r="E212" s="156">
        <v>0</v>
      </c>
      <c r="F212" s="113">
        <f>F213+F223</f>
        <v>5326506</v>
      </c>
      <c r="G212" s="155">
        <f>G213+G223</f>
        <v>-1472777</v>
      </c>
      <c r="H212" s="156">
        <f>G212/F212</f>
        <v>-0.27649964160370794</v>
      </c>
      <c r="I212" s="113">
        <f>I213+I223</f>
        <v>1271900</v>
      </c>
      <c r="J212" s="155">
        <f>J213+J223</f>
        <v>4587713</v>
      </c>
      <c r="K212" s="156">
        <v>1</v>
      </c>
      <c r="L212" s="157">
        <f>L213+L223</f>
        <v>3114936</v>
      </c>
      <c r="M212" s="113">
        <f>M213+M223</f>
        <v>0</v>
      </c>
      <c r="N212" s="158">
        <f>N213+N223</f>
        <v>0</v>
      </c>
      <c r="O212" s="333"/>
    </row>
    <row r="213" spans="1:17" ht="40.5" x14ac:dyDescent="0.25">
      <c r="A213" s="272" t="s">
        <v>445</v>
      </c>
      <c r="B213" s="114" t="s">
        <v>394</v>
      </c>
      <c r="C213" s="118">
        <f>SUM(C214:C221)</f>
        <v>0</v>
      </c>
      <c r="D213" s="192">
        <f>SUM(D214:D222)</f>
        <v>0</v>
      </c>
      <c r="E213" s="193">
        <v>0</v>
      </c>
      <c r="F213" s="118">
        <f>SUM(F214:F221)</f>
        <v>3696732</v>
      </c>
      <c r="G213" s="192">
        <f>SUM(G214:G221)</f>
        <v>-825277</v>
      </c>
      <c r="H213" s="193">
        <f>G213/F213</f>
        <v>-0.2232450174911246</v>
      </c>
      <c r="I213" s="118">
        <f>SUM(I214:I221)</f>
        <v>981900</v>
      </c>
      <c r="J213" s="192">
        <f>SUM(J214:J222)</f>
        <v>4592489</v>
      </c>
      <c r="K213" s="193">
        <v>1</v>
      </c>
      <c r="L213" s="182">
        <f>SUM(L214:L222)</f>
        <v>3767212</v>
      </c>
      <c r="M213" s="118">
        <f>SUM(M214:M221)</f>
        <v>0</v>
      </c>
      <c r="N213" s="194">
        <f>SUM(N214:N221)</f>
        <v>0</v>
      </c>
      <c r="O213" s="333"/>
    </row>
    <row r="214" spans="1:17" x14ac:dyDescent="0.2">
      <c r="A214" s="264" t="s">
        <v>389</v>
      </c>
      <c r="B214" s="115"/>
      <c r="C214" s="184">
        <v>0</v>
      </c>
      <c r="D214" s="185">
        <v>0</v>
      </c>
      <c r="E214" s="273">
        <v>0</v>
      </c>
      <c r="F214" s="191">
        <v>390000</v>
      </c>
      <c r="G214" s="187">
        <v>18664</v>
      </c>
      <c r="H214" s="274">
        <f>G214/F214</f>
        <v>4.7856410256410256E-2</v>
      </c>
      <c r="I214" s="184">
        <v>0</v>
      </c>
      <c r="J214" s="185">
        <v>0</v>
      </c>
      <c r="K214" s="273">
        <v>0</v>
      </c>
      <c r="L214" s="232">
        <f t="shared" ref="L214:L221" si="79">D214+G214+J214</f>
        <v>18664</v>
      </c>
      <c r="M214" s="184">
        <v>0</v>
      </c>
      <c r="N214" s="189">
        <v>0</v>
      </c>
      <c r="O214" s="333" t="s">
        <v>550</v>
      </c>
    </row>
    <row r="215" spans="1:17" x14ac:dyDescent="0.2">
      <c r="A215" s="275" t="s">
        <v>449</v>
      </c>
      <c r="B215" s="116"/>
      <c r="C215" s="184">
        <v>0</v>
      </c>
      <c r="D215" s="185">
        <v>0</v>
      </c>
      <c r="E215" s="273">
        <v>0</v>
      </c>
      <c r="F215" s="191">
        <v>1366732</v>
      </c>
      <c r="G215" s="187">
        <v>-560000</v>
      </c>
      <c r="H215" s="274">
        <v>0</v>
      </c>
      <c r="I215" s="184">
        <v>0</v>
      </c>
      <c r="J215" s="185">
        <v>0</v>
      </c>
      <c r="K215" s="273">
        <v>0</v>
      </c>
      <c r="L215" s="232">
        <f t="shared" si="79"/>
        <v>-560000</v>
      </c>
      <c r="M215" s="184">
        <v>0</v>
      </c>
      <c r="N215" s="189">
        <v>0</v>
      </c>
      <c r="O215" s="333" t="s">
        <v>522</v>
      </c>
    </row>
    <row r="216" spans="1:17" x14ac:dyDescent="0.2">
      <c r="A216" s="275" t="s">
        <v>448</v>
      </c>
      <c r="B216" s="115"/>
      <c r="C216" s="184">
        <v>0</v>
      </c>
      <c r="D216" s="185">
        <v>0</v>
      </c>
      <c r="E216" s="273">
        <v>0</v>
      </c>
      <c r="F216" s="191">
        <v>0</v>
      </c>
      <c r="G216" s="187">
        <v>0</v>
      </c>
      <c r="H216" s="274">
        <v>0</v>
      </c>
      <c r="I216" s="184">
        <v>62762</v>
      </c>
      <c r="J216" s="185">
        <v>-15326</v>
      </c>
      <c r="K216" s="273">
        <f>J216/I216</f>
        <v>-0.24419234568688059</v>
      </c>
      <c r="L216" s="232">
        <f t="shared" si="79"/>
        <v>-15326</v>
      </c>
      <c r="M216" s="184">
        <v>0</v>
      </c>
      <c r="N216" s="189">
        <v>0</v>
      </c>
      <c r="O216" s="333"/>
    </row>
    <row r="217" spans="1:17" x14ac:dyDescent="0.2">
      <c r="A217" s="235" t="s">
        <v>506</v>
      </c>
      <c r="B217" s="116"/>
      <c r="C217" s="184">
        <v>0</v>
      </c>
      <c r="D217" s="185">
        <v>0</v>
      </c>
      <c r="E217" s="273">
        <v>0</v>
      </c>
      <c r="F217" s="191">
        <v>0</v>
      </c>
      <c r="G217" s="187">
        <v>0</v>
      </c>
      <c r="H217" s="274">
        <v>0</v>
      </c>
      <c r="I217" s="184">
        <v>327000</v>
      </c>
      <c r="J217" s="185">
        <v>-36038</v>
      </c>
      <c r="K217" s="273">
        <f>J217/I217</f>
        <v>-0.11020795107033639</v>
      </c>
      <c r="L217" s="232">
        <f t="shared" si="79"/>
        <v>-36038</v>
      </c>
      <c r="M217" s="184">
        <v>0</v>
      </c>
      <c r="N217" s="189">
        <v>0</v>
      </c>
      <c r="O217" s="335"/>
    </row>
    <row r="218" spans="1:17" hidden="1" x14ac:dyDescent="0.2">
      <c r="A218" s="235" t="s">
        <v>529</v>
      </c>
      <c r="B218" s="116"/>
      <c r="C218" s="164">
        <v>0</v>
      </c>
      <c r="D218" s="165">
        <v>0</v>
      </c>
      <c r="E218" s="204">
        <v>0</v>
      </c>
      <c r="F218" s="170">
        <v>0</v>
      </c>
      <c r="G218" s="167">
        <v>0</v>
      </c>
      <c r="H218" s="205">
        <v>0</v>
      </c>
      <c r="I218" s="164">
        <v>0</v>
      </c>
      <c r="J218" s="165">
        <v>0</v>
      </c>
      <c r="K218" s="204">
        <v>0</v>
      </c>
      <c r="L218" s="209">
        <f t="shared" si="79"/>
        <v>0</v>
      </c>
      <c r="M218" s="164">
        <v>0</v>
      </c>
      <c r="N218" s="169">
        <v>0</v>
      </c>
      <c r="O218" s="335"/>
    </row>
    <row r="219" spans="1:17" x14ac:dyDescent="0.2">
      <c r="A219" s="235" t="s">
        <v>390</v>
      </c>
      <c r="B219" s="115"/>
      <c r="C219" s="184">
        <v>0</v>
      </c>
      <c r="D219" s="185">
        <v>0</v>
      </c>
      <c r="E219" s="273">
        <v>0</v>
      </c>
      <c r="F219" s="191">
        <v>320000</v>
      </c>
      <c r="G219" s="187">
        <v>-121500</v>
      </c>
      <c r="H219" s="274">
        <f>G219/F219</f>
        <v>-0.37968750000000001</v>
      </c>
      <c r="I219" s="184">
        <v>362238</v>
      </c>
      <c r="J219" s="185">
        <f>-50000-56178</f>
        <v>-106178</v>
      </c>
      <c r="K219" s="273">
        <f>J219/I219</f>
        <v>-0.29311668019368481</v>
      </c>
      <c r="L219" s="232">
        <f t="shared" si="79"/>
        <v>-227678</v>
      </c>
      <c r="M219" s="184">
        <v>0</v>
      </c>
      <c r="N219" s="189">
        <v>0</v>
      </c>
      <c r="O219" s="333" t="s">
        <v>549</v>
      </c>
    </row>
    <row r="220" spans="1:17" ht="25.5" x14ac:dyDescent="0.2">
      <c r="A220" s="235" t="s">
        <v>456</v>
      </c>
      <c r="B220" s="115"/>
      <c r="C220" s="184">
        <v>0</v>
      </c>
      <c r="D220" s="185">
        <v>0</v>
      </c>
      <c r="E220" s="273">
        <v>0</v>
      </c>
      <c r="F220" s="191">
        <v>1620000</v>
      </c>
      <c r="G220" s="187">
        <v>-162441</v>
      </c>
      <c r="H220" s="274">
        <f>G220/F220</f>
        <v>-0.10027222222222222</v>
      </c>
      <c r="I220" s="184">
        <v>0</v>
      </c>
      <c r="J220" s="185">
        <v>0</v>
      </c>
      <c r="K220" s="273">
        <v>0</v>
      </c>
      <c r="L220" s="232">
        <f t="shared" ref="L220" si="80">D220+G220+J220</f>
        <v>-162441</v>
      </c>
      <c r="M220" s="184">
        <v>0</v>
      </c>
      <c r="N220" s="189">
        <v>0</v>
      </c>
      <c r="O220" s="333" t="s">
        <v>549</v>
      </c>
    </row>
    <row r="221" spans="1:17" x14ac:dyDescent="0.2">
      <c r="A221" s="264" t="s">
        <v>568</v>
      </c>
      <c r="B221" s="116"/>
      <c r="C221" s="184">
        <v>0</v>
      </c>
      <c r="D221" s="185">
        <v>0</v>
      </c>
      <c r="E221" s="273">
        <v>1</v>
      </c>
      <c r="F221" s="191">
        <v>0</v>
      </c>
      <c r="G221" s="187">
        <v>0</v>
      </c>
      <c r="H221" s="274">
        <v>0</v>
      </c>
      <c r="I221" s="184">
        <v>229900</v>
      </c>
      <c r="J221" s="185">
        <f>-34280-20000</f>
        <v>-54280</v>
      </c>
      <c r="K221" s="273">
        <v>1</v>
      </c>
      <c r="L221" s="232">
        <f t="shared" si="79"/>
        <v>-54280</v>
      </c>
      <c r="M221" s="184">
        <v>0</v>
      </c>
      <c r="N221" s="189">
        <v>0</v>
      </c>
      <c r="O221" s="333"/>
    </row>
    <row r="222" spans="1:17" x14ac:dyDescent="0.2">
      <c r="A222" s="264" t="s">
        <v>517</v>
      </c>
      <c r="B222" s="115"/>
      <c r="C222" s="184"/>
      <c r="D222" s="185">
        <v>0</v>
      </c>
      <c r="E222" s="273">
        <v>0</v>
      </c>
      <c r="F222" s="228">
        <v>0</v>
      </c>
      <c r="G222" s="231">
        <v>0</v>
      </c>
      <c r="H222" s="276">
        <v>0</v>
      </c>
      <c r="I222" s="184">
        <v>4232695</v>
      </c>
      <c r="J222" s="185">
        <v>4804311</v>
      </c>
      <c r="K222" s="273">
        <f>J222/I222</f>
        <v>1.1350477650763875</v>
      </c>
      <c r="L222" s="232">
        <f>D222+G222+J222</f>
        <v>4804311</v>
      </c>
      <c r="M222" s="184">
        <v>0</v>
      </c>
      <c r="N222" s="189">
        <v>0</v>
      </c>
      <c r="O222" s="333"/>
    </row>
    <row r="223" spans="1:17" ht="40.5" x14ac:dyDescent="0.25">
      <c r="A223" s="223" t="s">
        <v>391</v>
      </c>
      <c r="B223" s="120" t="s">
        <v>447</v>
      </c>
      <c r="C223" s="179">
        <f>C224</f>
        <v>0</v>
      </c>
      <c r="D223" s="180">
        <f>D224</f>
        <v>0</v>
      </c>
      <c r="E223" s="181">
        <v>0</v>
      </c>
      <c r="F223" s="179">
        <f>F224</f>
        <v>1629774</v>
      </c>
      <c r="G223" s="180">
        <f>G224</f>
        <v>-647500</v>
      </c>
      <c r="H223" s="181">
        <f>G223/F223</f>
        <v>-0.39729434878700975</v>
      </c>
      <c r="I223" s="179">
        <f>I224</f>
        <v>290000</v>
      </c>
      <c r="J223" s="180">
        <f>J224</f>
        <v>-4776</v>
      </c>
      <c r="K223" s="181">
        <f>J223/I223</f>
        <v>-1.646896551724138E-2</v>
      </c>
      <c r="L223" s="265">
        <f>L224</f>
        <v>-652276</v>
      </c>
      <c r="M223" s="179">
        <f>M224</f>
        <v>0</v>
      </c>
      <c r="N223" s="183">
        <f>N224</f>
        <v>0</v>
      </c>
      <c r="O223" s="333"/>
    </row>
    <row r="224" spans="1:17" s="173" customFormat="1" ht="39" thickBot="1" x14ac:dyDescent="0.25">
      <c r="A224" s="264" t="s">
        <v>392</v>
      </c>
      <c r="B224" s="115"/>
      <c r="C224" s="184">
        <v>0</v>
      </c>
      <c r="D224" s="187">
        <v>0</v>
      </c>
      <c r="E224" s="186">
        <v>0</v>
      </c>
      <c r="F224" s="184">
        <v>1629774</v>
      </c>
      <c r="G224" s="187">
        <v>-647500</v>
      </c>
      <c r="H224" s="186">
        <f>G224/F224</f>
        <v>-0.39729434878700975</v>
      </c>
      <c r="I224" s="184">
        <v>290000</v>
      </c>
      <c r="J224" s="185">
        <v>-4776</v>
      </c>
      <c r="K224" s="186">
        <f>J224/I224</f>
        <v>-1.646896551724138E-2</v>
      </c>
      <c r="L224" s="188">
        <f t="shared" ref="L224" si="81">D224+G224+J224</f>
        <v>-652276</v>
      </c>
      <c r="M224" s="184">
        <v>0</v>
      </c>
      <c r="N224" s="189">
        <v>0</v>
      </c>
      <c r="O224" s="333" t="s">
        <v>549</v>
      </c>
      <c r="P224" s="178"/>
      <c r="Q224" s="172"/>
    </row>
    <row r="225" spans="1:17" ht="20.25" customHeight="1" thickBot="1" x14ac:dyDescent="0.25">
      <c r="A225" s="359" t="s">
        <v>113</v>
      </c>
      <c r="B225" s="141"/>
      <c r="C225" s="277">
        <f>C198+C188+C183+C166+C151+C146+C139+C114+C108+C103+C90+C73+C31+C5+C203+C212</f>
        <v>1167394616</v>
      </c>
      <c r="D225" s="278">
        <f>D198+D188+D183+D166+D151+D146+D139+D114+D108+D103+D90+D73+D31+D5+D203+D212</f>
        <v>22908844</v>
      </c>
      <c r="E225" s="279">
        <f>D225/C225</f>
        <v>1.9623907533937092E-2</v>
      </c>
      <c r="F225" s="277">
        <f>F198+F188+F183+F166+F151+F146+F139+F114+F108+F103+F90+F73+F31+F5+F203+F212</f>
        <v>563032176</v>
      </c>
      <c r="G225" s="278">
        <f>G198+G188+G183+G166+G151+G146+G139+G114+G108+G103+G90+G73+G31+G5+G203+G212</f>
        <v>1039872</v>
      </c>
      <c r="H225" s="279">
        <f>G225/F225</f>
        <v>1.8469139852497524E-3</v>
      </c>
      <c r="I225" s="277">
        <f>I198+I188+I183+I166+I151+I146+I139+I114+I108+I103+I90+I73+I31+I5+I203+I212</f>
        <v>277190214</v>
      </c>
      <c r="J225" s="278">
        <f>J198+J188+J183+J166+J151+J146+J139+J114+J108+J103+J90+J73+J31+J5+J203+J212</f>
        <v>-84764850.019999996</v>
      </c>
      <c r="K225" s="279">
        <f>J225/I225</f>
        <v>-0.30580029791383617</v>
      </c>
      <c r="L225" s="280">
        <f>L198+L188+L183+L166+L151+L146+L139+L114+L108+L103+L90+L73+L31+L5+L203+L212</f>
        <v>-60816134.019999996</v>
      </c>
      <c r="M225" s="277">
        <f>M198+M188+M183+M166+M151+M146+M139+M114+M108+M103+M90+M73+M31+M5+M203+M212</f>
        <v>0</v>
      </c>
      <c r="N225" s="281">
        <f>N198+N188+N183+N166+N151+N146+N139+N114+N108+N103+N90+N73+N31+N5+N203+N212</f>
        <v>0</v>
      </c>
      <c r="O225" s="332"/>
      <c r="P225" s="190"/>
    </row>
    <row r="226" spans="1:17" ht="23.45" customHeight="1" thickBot="1" x14ac:dyDescent="0.25">
      <c r="A226" s="360" t="s">
        <v>102</v>
      </c>
      <c r="B226" s="141" t="s">
        <v>101</v>
      </c>
      <c r="C226" s="277">
        <f>SUM(C227:C234)</f>
        <v>395166</v>
      </c>
      <c r="D226" s="277">
        <f>SUM(D227:D234)</f>
        <v>-251470</v>
      </c>
      <c r="E226" s="279">
        <v>0</v>
      </c>
      <c r="F226" s="277">
        <f>SUM(F227:F234)</f>
        <v>17504326</v>
      </c>
      <c r="G226" s="277">
        <f>SUM(G227:G234)</f>
        <v>-5202685</v>
      </c>
      <c r="H226" s="279">
        <f>G226/F226</f>
        <v>-0.29722281223510122</v>
      </c>
      <c r="I226" s="277">
        <f>SUM(I227:I234)</f>
        <v>1940000</v>
      </c>
      <c r="J226" s="277">
        <f>SUM(J227:J234)</f>
        <v>-57599</v>
      </c>
      <c r="K226" s="279">
        <v>0</v>
      </c>
      <c r="L226" s="277">
        <f>SUM(L227:L234)</f>
        <v>-5511754</v>
      </c>
      <c r="M226" s="277">
        <f>SUM(M227:M234)</f>
        <v>0</v>
      </c>
      <c r="N226" s="281">
        <f>SUM(N227:N236)</f>
        <v>0</v>
      </c>
      <c r="O226" s="332"/>
      <c r="P226" s="190"/>
    </row>
    <row r="227" spans="1:17" ht="25.5" x14ac:dyDescent="0.2">
      <c r="A227" s="361" t="s">
        <v>309</v>
      </c>
      <c r="B227" s="142"/>
      <c r="C227" s="228">
        <v>395166</v>
      </c>
      <c r="D227" s="229">
        <v>-251470</v>
      </c>
      <c r="E227" s="274">
        <f>D227/C227</f>
        <v>-0.63636547678697053</v>
      </c>
      <c r="F227" s="184">
        <v>0</v>
      </c>
      <c r="G227" s="187">
        <v>0</v>
      </c>
      <c r="H227" s="274">
        <v>0</v>
      </c>
      <c r="I227" s="184">
        <v>0</v>
      </c>
      <c r="J227" s="187">
        <v>0</v>
      </c>
      <c r="K227" s="274">
        <v>0</v>
      </c>
      <c r="L227" s="232">
        <f>D227+G227+J227</f>
        <v>-251470</v>
      </c>
      <c r="M227" s="184">
        <v>0</v>
      </c>
      <c r="N227" s="189">
        <v>0</v>
      </c>
      <c r="O227" s="333"/>
    </row>
    <row r="228" spans="1:17" x14ac:dyDescent="0.2">
      <c r="A228" s="198" t="s">
        <v>580</v>
      </c>
      <c r="B228" s="115"/>
      <c r="C228" s="184">
        <v>0</v>
      </c>
      <c r="D228" s="187">
        <v>0</v>
      </c>
      <c r="E228" s="282">
        <v>0</v>
      </c>
      <c r="F228" s="184">
        <v>2788846</v>
      </c>
      <c r="G228" s="185">
        <f>-120109-63304-35113-106442-2429-35164-1954-2415-730+766+233+61</f>
        <v>-366600</v>
      </c>
      <c r="H228" s="283">
        <f>G228/F228</f>
        <v>-0.13145222073933088</v>
      </c>
      <c r="I228" s="284">
        <v>0</v>
      </c>
      <c r="J228" s="185">
        <v>0</v>
      </c>
      <c r="K228" s="273">
        <v>0</v>
      </c>
      <c r="L228" s="232">
        <f t="shared" ref="L228:L236" si="82">D228+G228+J228</f>
        <v>-366600</v>
      </c>
      <c r="M228" s="184">
        <v>0</v>
      </c>
      <c r="N228" s="189">
        <v>0</v>
      </c>
      <c r="O228" s="333" t="s">
        <v>579</v>
      </c>
    </row>
    <row r="229" spans="1:17" ht="25.5" x14ac:dyDescent="0.2">
      <c r="A229" s="350" t="s">
        <v>132</v>
      </c>
      <c r="B229" s="116"/>
      <c r="C229" s="184">
        <v>0</v>
      </c>
      <c r="D229" s="187">
        <v>0</v>
      </c>
      <c r="E229" s="282">
        <v>0</v>
      </c>
      <c r="F229" s="184">
        <v>0</v>
      </c>
      <c r="G229" s="187">
        <v>0</v>
      </c>
      <c r="H229" s="283">
        <v>0</v>
      </c>
      <c r="I229" s="285">
        <v>1940000</v>
      </c>
      <c r="J229" s="286">
        <f>-7599-50000</f>
        <v>-57599</v>
      </c>
      <c r="K229" s="287">
        <f>J229/I229</f>
        <v>-2.969020618556701E-2</v>
      </c>
      <c r="L229" s="232">
        <f t="shared" si="82"/>
        <v>-57599</v>
      </c>
      <c r="M229" s="184">
        <v>0</v>
      </c>
      <c r="N229" s="189">
        <v>0</v>
      </c>
      <c r="O229" s="343"/>
    </row>
    <row r="230" spans="1:17" hidden="1" x14ac:dyDescent="0.2">
      <c r="A230" s="350" t="s">
        <v>491</v>
      </c>
      <c r="B230" s="116"/>
      <c r="C230" s="164">
        <v>0</v>
      </c>
      <c r="D230" s="167">
        <v>0</v>
      </c>
      <c r="E230" s="288">
        <v>0</v>
      </c>
      <c r="F230" s="164">
        <v>0</v>
      </c>
      <c r="G230" s="167">
        <v>0</v>
      </c>
      <c r="H230" s="289">
        <v>1</v>
      </c>
      <c r="I230" s="290">
        <v>0</v>
      </c>
      <c r="J230" s="207">
        <v>0</v>
      </c>
      <c r="K230" s="208">
        <v>0</v>
      </c>
      <c r="L230" s="209">
        <f t="shared" ref="L230" si="83">D230+G230+J230</f>
        <v>0</v>
      </c>
      <c r="M230" s="164">
        <v>0</v>
      </c>
      <c r="N230" s="169">
        <v>0</v>
      </c>
      <c r="O230" s="338"/>
    </row>
    <row r="231" spans="1:17" s="173" customFormat="1" x14ac:dyDescent="0.2">
      <c r="A231" s="350" t="s">
        <v>454</v>
      </c>
      <c r="B231" s="115"/>
      <c r="C231" s="184">
        <v>0</v>
      </c>
      <c r="D231" s="187">
        <v>0</v>
      </c>
      <c r="E231" s="282">
        <v>0</v>
      </c>
      <c r="F231" s="184">
        <v>4244286</v>
      </c>
      <c r="G231" s="187">
        <v>-4000000</v>
      </c>
      <c r="H231" s="283">
        <v>0</v>
      </c>
      <c r="I231" s="285">
        <v>0</v>
      </c>
      <c r="J231" s="286">
        <v>0</v>
      </c>
      <c r="K231" s="287">
        <v>0</v>
      </c>
      <c r="L231" s="232">
        <f t="shared" si="82"/>
        <v>-4000000</v>
      </c>
      <c r="M231" s="184">
        <v>0</v>
      </c>
      <c r="N231" s="189">
        <v>0</v>
      </c>
      <c r="O231" s="333" t="s">
        <v>549</v>
      </c>
      <c r="P231" s="171"/>
      <c r="Q231" s="172"/>
    </row>
    <row r="232" spans="1:17" ht="25.5" x14ac:dyDescent="0.2">
      <c r="A232" s="350" t="s">
        <v>305</v>
      </c>
      <c r="B232" s="115"/>
      <c r="C232" s="184">
        <v>0</v>
      </c>
      <c r="D232" s="187">
        <v>0</v>
      </c>
      <c r="E232" s="282">
        <v>0</v>
      </c>
      <c r="F232" s="184">
        <v>5012592</v>
      </c>
      <c r="G232" s="187">
        <f>-1200000-800000</f>
        <v>-2000000</v>
      </c>
      <c r="H232" s="283">
        <f>G232/F232</f>
        <v>-0.39899517056245554</v>
      </c>
      <c r="I232" s="285">
        <v>0</v>
      </c>
      <c r="J232" s="291">
        <v>0</v>
      </c>
      <c r="K232" s="287">
        <v>0</v>
      </c>
      <c r="L232" s="232">
        <f t="shared" ref="L232" si="84">D232+G232+J232</f>
        <v>-2000000</v>
      </c>
      <c r="M232" s="184">
        <v>0</v>
      </c>
      <c r="N232" s="189">
        <v>0</v>
      </c>
      <c r="O232" s="338"/>
    </row>
    <row r="233" spans="1:17" s="173" customFormat="1" ht="26.25" thickBot="1" x14ac:dyDescent="0.25">
      <c r="A233" s="350" t="s">
        <v>362</v>
      </c>
      <c r="B233" s="115"/>
      <c r="C233" s="184">
        <v>0</v>
      </c>
      <c r="D233" s="187">
        <v>0</v>
      </c>
      <c r="E233" s="282">
        <v>0</v>
      </c>
      <c r="F233" s="184">
        <v>5458602</v>
      </c>
      <c r="G233" s="185">
        <v>1163915</v>
      </c>
      <c r="H233" s="283">
        <f>G233/F233</f>
        <v>0.21322584060900576</v>
      </c>
      <c r="I233" s="285">
        <v>0</v>
      </c>
      <c r="J233" s="291">
        <v>0</v>
      </c>
      <c r="K233" s="287">
        <v>0</v>
      </c>
      <c r="L233" s="232">
        <f t="shared" si="82"/>
        <v>1163915</v>
      </c>
      <c r="M233" s="184">
        <v>0</v>
      </c>
      <c r="N233" s="189">
        <v>0</v>
      </c>
      <c r="O233" s="343" t="s">
        <v>596</v>
      </c>
      <c r="P233" s="171"/>
      <c r="Q233" s="172"/>
    </row>
    <row r="234" spans="1:17" ht="13.5" hidden="1" thickBot="1" x14ac:dyDescent="0.25">
      <c r="A234" s="364" t="s">
        <v>585</v>
      </c>
      <c r="B234" s="123"/>
      <c r="C234" s="206">
        <v>0</v>
      </c>
      <c r="D234" s="210">
        <v>0</v>
      </c>
      <c r="E234" s="208">
        <v>0</v>
      </c>
      <c r="F234" s="164">
        <v>0</v>
      </c>
      <c r="G234" s="167">
        <v>0</v>
      </c>
      <c r="H234" s="205">
        <v>0</v>
      </c>
      <c r="I234" s="206">
        <v>0</v>
      </c>
      <c r="J234" s="210">
        <v>0</v>
      </c>
      <c r="K234" s="208">
        <v>0</v>
      </c>
      <c r="L234" s="209">
        <f t="shared" si="82"/>
        <v>0</v>
      </c>
      <c r="M234" s="206">
        <v>0</v>
      </c>
      <c r="N234" s="212">
        <v>0</v>
      </c>
      <c r="O234" s="343"/>
    </row>
    <row r="235" spans="1:17" ht="13.5" hidden="1" thickBot="1" x14ac:dyDescent="0.25">
      <c r="A235" s="362" t="s">
        <v>374</v>
      </c>
      <c r="B235" s="141"/>
      <c r="C235" s="277">
        <f>C236+C237</f>
        <v>0</v>
      </c>
      <c r="D235" s="278">
        <f>D236+D237</f>
        <v>0</v>
      </c>
      <c r="E235" s="279">
        <v>0</v>
      </c>
      <c r="F235" s="277">
        <f>F236+F237</f>
        <v>0</v>
      </c>
      <c r="G235" s="278">
        <f>G236+G237</f>
        <v>0</v>
      </c>
      <c r="H235" s="281">
        <v>0</v>
      </c>
      <c r="I235" s="277">
        <f>I236</f>
        <v>0</v>
      </c>
      <c r="J235" s="278">
        <f>J236</f>
        <v>0</v>
      </c>
      <c r="K235" s="279">
        <f>K236</f>
        <v>0</v>
      </c>
      <c r="L235" s="280">
        <f>L236+L237</f>
        <v>0</v>
      </c>
      <c r="M235" s="277">
        <f>M236+M237</f>
        <v>0</v>
      </c>
      <c r="N235" s="281">
        <f>N236+N237</f>
        <v>0</v>
      </c>
      <c r="O235" s="343"/>
    </row>
    <row r="236" spans="1:17" hidden="1" x14ac:dyDescent="0.2">
      <c r="A236" s="264" t="s">
        <v>518</v>
      </c>
      <c r="B236" s="142"/>
      <c r="C236" s="236">
        <v>0</v>
      </c>
      <c r="D236" s="237">
        <v>0</v>
      </c>
      <c r="E236" s="205">
        <v>1</v>
      </c>
      <c r="F236" s="236">
        <v>0</v>
      </c>
      <c r="G236" s="238">
        <v>0</v>
      </c>
      <c r="H236" s="294" t="e">
        <f>G236/F236*100</f>
        <v>#DIV/0!</v>
      </c>
      <c r="I236" s="236">
        <v>0</v>
      </c>
      <c r="J236" s="238">
        <v>0</v>
      </c>
      <c r="K236" s="205">
        <v>0</v>
      </c>
      <c r="L236" s="209">
        <f t="shared" si="82"/>
        <v>0</v>
      </c>
      <c r="M236" s="236">
        <v>0</v>
      </c>
      <c r="N236" s="239">
        <v>0</v>
      </c>
      <c r="O236" s="335"/>
    </row>
    <row r="237" spans="1:17" ht="13.5" hidden="1" thickBot="1" x14ac:dyDescent="0.25">
      <c r="A237" s="350" t="s">
        <v>484</v>
      </c>
      <c r="B237" s="123"/>
      <c r="C237" s="206">
        <v>0</v>
      </c>
      <c r="D237" s="207">
        <v>0</v>
      </c>
      <c r="E237" s="208">
        <v>1</v>
      </c>
      <c r="F237" s="206">
        <v>0</v>
      </c>
      <c r="G237" s="210">
        <v>0</v>
      </c>
      <c r="H237" s="295">
        <v>0</v>
      </c>
      <c r="I237" s="206">
        <v>0</v>
      </c>
      <c r="J237" s="210">
        <v>0</v>
      </c>
      <c r="K237" s="208">
        <v>0</v>
      </c>
      <c r="L237" s="296">
        <v>0</v>
      </c>
      <c r="M237" s="206">
        <v>0</v>
      </c>
      <c r="N237" s="212">
        <v>0</v>
      </c>
      <c r="O237" s="338"/>
    </row>
    <row r="238" spans="1:17" ht="19.5" customHeight="1" thickBot="1" x14ac:dyDescent="0.25">
      <c r="A238" s="363" t="s">
        <v>131</v>
      </c>
      <c r="B238" s="143"/>
      <c r="C238" s="297">
        <f>C225+C226+C235</f>
        <v>1167789782</v>
      </c>
      <c r="D238" s="298">
        <f>D225+D226+D235</f>
        <v>22657374</v>
      </c>
      <c r="E238" s="299">
        <v>5.7000000000000002E-2</v>
      </c>
      <c r="F238" s="297">
        <f>F225+F226+F235</f>
        <v>580536502</v>
      </c>
      <c r="G238" s="298">
        <f>G225+G226+G235</f>
        <v>-4162813</v>
      </c>
      <c r="H238" s="299">
        <f>G238/F238</f>
        <v>-7.1706309347624791E-3</v>
      </c>
      <c r="I238" s="297">
        <f>I225+I226+I235</f>
        <v>279130214</v>
      </c>
      <c r="J238" s="298">
        <f>J225+J226+J235</f>
        <v>-84822449.019999996</v>
      </c>
      <c r="K238" s="299">
        <f>J238/I238</f>
        <v>-0.30388128825065136</v>
      </c>
      <c r="L238" s="143">
        <f>L225+L226+L235</f>
        <v>-66327888.019999996</v>
      </c>
      <c r="M238" s="297">
        <f>M225+M226+M235</f>
        <v>0</v>
      </c>
      <c r="N238" s="300">
        <f>N225+N226</f>
        <v>0</v>
      </c>
      <c r="O238" s="344"/>
    </row>
    <row r="239" spans="1:17" hidden="1" x14ac:dyDescent="0.2">
      <c r="E239" s="301"/>
      <c r="F239" s="302" t="s">
        <v>534</v>
      </c>
      <c r="G239" s="303" t="s">
        <v>558</v>
      </c>
      <c r="H239" s="301" t="s">
        <v>475</v>
      </c>
      <c r="I239" s="304" t="s">
        <v>586</v>
      </c>
      <c r="J239" s="304" t="s">
        <v>536</v>
      </c>
      <c r="K239" s="304" t="s">
        <v>535</v>
      </c>
      <c r="L239" s="304" t="s">
        <v>536</v>
      </c>
      <c r="M239" s="304" t="s">
        <v>556</v>
      </c>
      <c r="N239" s="304" t="s">
        <v>557</v>
      </c>
      <c r="O239" s="305"/>
    </row>
    <row r="240" spans="1:17" ht="25.5" hidden="1" x14ac:dyDescent="0.2">
      <c r="C240" s="146" t="s">
        <v>367</v>
      </c>
      <c r="D240" s="306">
        <f>Доходы!D29-Доходы!D98</f>
        <v>22657374</v>
      </c>
      <c r="E240" s="144" t="s">
        <v>471</v>
      </c>
      <c r="F240" s="307">
        <v>75461</v>
      </c>
      <c r="G240" s="307">
        <v>1210321</v>
      </c>
      <c r="H240" s="308">
        <f>G240-F240</f>
        <v>1134860</v>
      </c>
      <c r="I240" s="307">
        <f>999696+135164</f>
        <v>1134860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9"/>
    </row>
    <row r="241" spans="3:15" ht="13.5" hidden="1" x14ac:dyDescent="0.2">
      <c r="C241" s="146" t="s">
        <v>366</v>
      </c>
      <c r="D241" s="310">
        <f>D240-D238</f>
        <v>0</v>
      </c>
      <c r="E241" s="144" t="s">
        <v>563</v>
      </c>
      <c r="F241" s="307">
        <v>10079510.039999999</v>
      </c>
      <c r="G241" s="307">
        <v>12348395.039999999</v>
      </c>
      <c r="H241" s="308">
        <f>G241-F241</f>
        <v>2268885</v>
      </c>
      <c r="I241" s="308">
        <f>2666093-397208</f>
        <v>2268885</v>
      </c>
      <c r="J241" s="307">
        <v>0</v>
      </c>
      <c r="K241" s="307"/>
      <c r="L241" s="307"/>
      <c r="M241" s="307"/>
      <c r="N241" s="307"/>
      <c r="O241" s="309"/>
    </row>
    <row r="242" spans="3:15" ht="25.5" hidden="1" x14ac:dyDescent="0.2">
      <c r="D242" s="310"/>
      <c r="E242" s="144" t="s">
        <v>472</v>
      </c>
      <c r="F242" s="307">
        <v>8452614</v>
      </c>
      <c r="G242" s="307">
        <v>8951089.9800000004</v>
      </c>
      <c r="H242" s="308">
        <f t="shared" ref="H242:H243" si="85">G242-F242</f>
        <v>498475.98000000045</v>
      </c>
      <c r="I242" s="307">
        <v>599639</v>
      </c>
      <c r="J242" s="307">
        <f>-1.52-101161.5</f>
        <v>-101163.02</v>
      </c>
      <c r="K242" s="307"/>
      <c r="L242" s="307"/>
      <c r="M242" s="307"/>
      <c r="N242" s="307"/>
      <c r="O242" s="309"/>
    </row>
    <row r="243" spans="3:15" ht="25.5" hidden="1" x14ac:dyDescent="0.2">
      <c r="E243" s="144" t="s">
        <v>470</v>
      </c>
      <c r="F243" s="307">
        <v>3294816</v>
      </c>
      <c r="G243" s="307">
        <v>3518203</v>
      </c>
      <c r="H243" s="308">
        <f t="shared" si="85"/>
        <v>223387</v>
      </c>
      <c r="I243" s="307">
        <v>223387</v>
      </c>
      <c r="J243" s="307">
        <v>0</v>
      </c>
      <c r="K243" s="307"/>
      <c r="L243" s="307"/>
      <c r="M243" s="307"/>
      <c r="N243" s="307"/>
      <c r="O243" s="309"/>
    </row>
    <row r="244" spans="3:15" hidden="1" x14ac:dyDescent="0.2">
      <c r="E244" s="144" t="s">
        <v>473</v>
      </c>
      <c r="F244" s="307">
        <v>613204969</v>
      </c>
      <c r="G244" s="307">
        <v>529526589</v>
      </c>
      <c r="H244" s="308">
        <f>G244-F244</f>
        <v>-83678380</v>
      </c>
      <c r="I244" s="307">
        <f>577540</f>
        <v>577540</v>
      </c>
      <c r="J244" s="307">
        <v>2400000</v>
      </c>
      <c r="K244" s="307">
        <f>-98000000+400000</f>
        <v>-97600000</v>
      </c>
      <c r="L244" s="307">
        <f>7976000+999726+849000-1136013-312348+216927+3000000-97000</f>
        <v>11496292</v>
      </c>
      <c r="M244" s="307">
        <f>-260790-917620+579350</f>
        <v>-599060</v>
      </c>
      <c r="N244" s="307">
        <f>1000000-1340000-49440+41841+508117+140954-98858-50000-167766+62000</f>
        <v>46848</v>
      </c>
      <c r="O244" s="309"/>
    </row>
    <row r="245" spans="3:15" ht="13.5" hidden="1" x14ac:dyDescent="0.2">
      <c r="C245" s="146" t="s">
        <v>368</v>
      </c>
      <c r="D245" s="306">
        <f>Доходы!D98</f>
        <v>-84822449.019999996</v>
      </c>
      <c r="E245" s="311" t="s">
        <v>474</v>
      </c>
      <c r="F245" s="312">
        <f t="shared" ref="F245" si="86">SUM(F240:F244)</f>
        <v>635107370.03999996</v>
      </c>
      <c r="G245" s="312">
        <f t="shared" ref="G245:H245" si="87">SUM(G240:G244)</f>
        <v>555554598.01999998</v>
      </c>
      <c r="H245" s="312">
        <f t="shared" si="87"/>
        <v>-79552772.019999996</v>
      </c>
      <c r="I245" s="313">
        <f>SUM(I240:I244)</f>
        <v>4804311</v>
      </c>
      <c r="J245" s="313">
        <f t="shared" ref="J245:K245" si="88">SUM(J240:J244)</f>
        <v>2298836.98</v>
      </c>
      <c r="K245" s="313">
        <f t="shared" si="88"/>
        <v>-97600000</v>
      </c>
      <c r="L245" s="312">
        <f>SUM(L240:L244)</f>
        <v>11496292</v>
      </c>
      <c r="M245" s="312">
        <f t="shared" ref="M245:N245" si="89">SUM(M240:M244)</f>
        <v>-599060</v>
      </c>
      <c r="N245" s="312">
        <f t="shared" si="89"/>
        <v>46848</v>
      </c>
      <c r="O245" s="314"/>
    </row>
    <row r="246" spans="3:15" hidden="1" x14ac:dyDescent="0.2">
      <c r="C246" s="146" t="s">
        <v>366</v>
      </c>
      <c r="D246" s="315">
        <f>D245-J238</f>
        <v>0</v>
      </c>
    </row>
    <row r="247" spans="3:15" hidden="1" x14ac:dyDescent="0.2">
      <c r="D247" s="315"/>
      <c r="K247" s="306">
        <f>J238-G245+F245</f>
        <v>-5269677</v>
      </c>
    </row>
    <row r="248" spans="3:15" hidden="1" x14ac:dyDescent="0.2">
      <c r="D248" s="315"/>
    </row>
    <row r="249" spans="3:15" hidden="1" x14ac:dyDescent="0.2">
      <c r="C249" s="146" t="s">
        <v>493</v>
      </c>
      <c r="D249" s="306">
        <f>Доходы!D7</f>
        <v>-4162813</v>
      </c>
    </row>
    <row r="250" spans="3:15" hidden="1" x14ac:dyDescent="0.2">
      <c r="C250" s="146" t="s">
        <v>366</v>
      </c>
      <c r="D250" s="315">
        <v>0</v>
      </c>
      <c r="H250" s="146"/>
    </row>
    <row r="251" spans="3:15" hidden="1" x14ac:dyDescent="0.2">
      <c r="D251" s="315"/>
    </row>
    <row r="252" spans="3:15" hidden="1" x14ac:dyDescent="0.2">
      <c r="D252" s="315"/>
    </row>
    <row r="253" spans="3:15" hidden="1" x14ac:dyDescent="0.2">
      <c r="E253" s="144" t="s">
        <v>372</v>
      </c>
      <c r="F253" s="307">
        <f>Доходы!D137</f>
        <v>-66327888.019999996</v>
      </c>
      <c r="H253" s="146"/>
    </row>
    <row r="254" spans="3:15" hidden="1" x14ac:dyDescent="0.2">
      <c r="E254" s="144" t="s">
        <v>373</v>
      </c>
      <c r="F254" s="307">
        <f>D238+G238+J238</f>
        <v>-66327888.019999996</v>
      </c>
    </row>
    <row r="255" spans="3:15" ht="25.5" hidden="1" x14ac:dyDescent="0.2">
      <c r="C255" s="146" t="s">
        <v>461</v>
      </c>
      <c r="D255" s="146">
        <f>D240+D245+D249</f>
        <v>-66327888.019999996</v>
      </c>
      <c r="E255" s="144" t="s">
        <v>531</v>
      </c>
      <c r="F255" s="307">
        <f>F253-F254-D246</f>
        <v>0</v>
      </c>
    </row>
    <row r="256" spans="3:15" ht="51" hidden="1" x14ac:dyDescent="0.2">
      <c r="E256" s="144" t="s">
        <v>496</v>
      </c>
      <c r="F256" s="307">
        <f>F258+F257</f>
        <v>98373</v>
      </c>
      <c r="I256" s="146">
        <f>D238+G238+J238</f>
        <v>-66327888.019999996</v>
      </c>
    </row>
    <row r="257" spans="2:11" ht="25.5" hidden="1" x14ac:dyDescent="0.2">
      <c r="B257" s="144"/>
      <c r="C257" s="316" t="s">
        <v>479</v>
      </c>
      <c r="D257" s="316">
        <f>D136+D134+D127+D40+D18+D7</f>
        <v>-26694</v>
      </c>
      <c r="E257" s="144" t="s">
        <v>495</v>
      </c>
      <c r="F257" s="307">
        <v>-58208705</v>
      </c>
    </row>
    <row r="258" spans="2:11" ht="63.75" hidden="1" x14ac:dyDescent="0.2">
      <c r="B258" s="144"/>
      <c r="C258" s="316" t="s">
        <v>482</v>
      </c>
      <c r="D258" s="316">
        <f>D64+D39+D29</f>
        <v>0</v>
      </c>
      <c r="E258" s="144" t="s">
        <v>497</v>
      </c>
      <c r="F258" s="307">
        <v>58307078</v>
      </c>
      <c r="J258" s="315"/>
    </row>
    <row r="259" spans="2:11" hidden="1" x14ac:dyDescent="0.2">
      <c r="B259" s="144"/>
      <c r="C259" s="316" t="s">
        <v>483</v>
      </c>
      <c r="D259" s="316">
        <f>D48</f>
        <v>0</v>
      </c>
      <c r="E259" s="144"/>
      <c r="F259" s="307"/>
    </row>
    <row r="260" spans="2:11" ht="51" hidden="1" x14ac:dyDescent="0.2">
      <c r="E260" s="317" t="s">
        <v>494</v>
      </c>
      <c r="F260" s="318">
        <f>F255+F256</f>
        <v>98373</v>
      </c>
    </row>
    <row r="261" spans="2:11" hidden="1" x14ac:dyDescent="0.2">
      <c r="E261" s="319"/>
      <c r="F261" s="320"/>
    </row>
    <row r="262" spans="2:11" hidden="1" x14ac:dyDescent="0.2">
      <c r="E262" s="319"/>
      <c r="F262" s="320"/>
    </row>
    <row r="263" spans="2:11" ht="25.5" hidden="1" x14ac:dyDescent="0.2">
      <c r="D263" s="321" t="s">
        <v>598</v>
      </c>
      <c r="E263" s="322"/>
      <c r="F263" s="323">
        <f>F257+F255</f>
        <v>-58208705</v>
      </c>
      <c r="G263" s="321"/>
      <c r="K263" s="146"/>
    </row>
    <row r="264" spans="2:11" hidden="1" x14ac:dyDescent="0.2">
      <c r="E264" s="319"/>
      <c r="F264" s="320"/>
    </row>
    <row r="265" spans="2:11" hidden="1" x14ac:dyDescent="0.2">
      <c r="E265" s="319"/>
      <c r="F265" s="320"/>
    </row>
    <row r="266" spans="2:11" hidden="1" x14ac:dyDescent="0.2"/>
    <row r="267" spans="2:11" hidden="1" x14ac:dyDescent="0.2"/>
    <row r="268" spans="2:11" hidden="1" x14ac:dyDescent="0.2"/>
    <row r="269" spans="2:11" hidden="1" x14ac:dyDescent="0.2"/>
    <row r="270" spans="2:11" hidden="1" x14ac:dyDescent="0.2"/>
    <row r="271" spans="2:11" hidden="1" x14ac:dyDescent="0.2"/>
    <row r="272" spans="2:11" hidden="1" x14ac:dyDescent="0.2"/>
    <row r="273" hidden="1" x14ac:dyDescent="0.2"/>
    <row r="274" hidden="1" x14ac:dyDescent="0.2"/>
    <row r="275" hidden="1" x14ac:dyDescent="0.2"/>
    <row r="276" hidden="1" x14ac:dyDescent="0.2"/>
  </sheetData>
  <sheetProtection algorithmName="SHA-512" hashValue="3A7sk56b83r24ItuWEwnSi+0YZ26kwRTyTJcd8LpQ3z0/RVBf2ljc7X0mM5gg36cwnggRrW5vX4DLYY3/5ApAA==" saltValue="adUwjCUhYIlGs2dClNsdwA==" spinCount="100000" sheet="1" formatCells="0" formatColumns="0" formatRows="0" insertColumns="0" insertRows="0" insertHyperlinks="0" deleteColumns="0" deleteRows="0" sort="0" autoFilter="0" pivotTables="0"/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workbookViewId="0">
      <selection activeCell="H8" sqref="H8"/>
    </sheetView>
  </sheetViews>
  <sheetFormatPr defaultRowHeight="15" x14ac:dyDescent="0.25"/>
  <cols>
    <col min="1" max="1" width="32.42578125" customWidth="1"/>
    <col min="2" max="6" width="0" hidden="1" customWidth="1"/>
    <col min="7" max="7" width="22.28515625" customWidth="1"/>
    <col min="8" max="8" width="21.28515625" customWidth="1"/>
    <col min="9" max="9" width="20.5703125" customWidth="1"/>
    <col min="10" max="10" width="21.28515625" customWidth="1"/>
  </cols>
  <sheetData>
    <row r="2" spans="1:11" hidden="1" x14ac:dyDescent="0.25"/>
    <row r="3" spans="1:11" ht="15.75" x14ac:dyDescent="0.25">
      <c r="A3" s="403" t="s">
        <v>318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</row>
    <row r="4" spans="1:11" ht="15.75" x14ac:dyDescent="0.25">
      <c r="A4" s="1"/>
      <c r="B4" s="2"/>
      <c r="C4" s="3"/>
      <c r="D4" s="404"/>
      <c r="E4" s="404"/>
      <c r="F4" s="404"/>
      <c r="G4" s="404"/>
      <c r="H4" s="3"/>
      <c r="I4" s="3"/>
      <c r="J4" s="3"/>
      <c r="K4" s="3"/>
    </row>
    <row r="5" spans="1:11" ht="47.25" x14ac:dyDescent="0.25">
      <c r="A5" s="4"/>
      <c r="B5" s="4"/>
      <c r="C5" s="4"/>
      <c r="D5" s="4"/>
      <c r="E5" s="4"/>
      <c r="F5" s="4"/>
      <c r="G5" s="5" t="s">
        <v>316</v>
      </c>
      <c r="H5" s="6" t="s">
        <v>114</v>
      </c>
      <c r="I5" s="6" t="s">
        <v>115</v>
      </c>
      <c r="J5" s="5" t="s">
        <v>317</v>
      </c>
      <c r="K5" s="7"/>
    </row>
    <row r="6" spans="1:11" ht="15.75" x14ac:dyDescent="0.25">
      <c r="A6" s="8"/>
      <c r="B6" s="405">
        <f>+G7</f>
        <v>0</v>
      </c>
      <c r="C6" s="405"/>
      <c r="D6" s="406"/>
      <c r="E6" s="406"/>
      <c r="F6" s="406"/>
      <c r="G6" s="406"/>
      <c r="H6" s="10">
        <f>H7+H9+H8</f>
        <v>-66327888.019999996</v>
      </c>
      <c r="I6" s="10">
        <f>Расходы!D238+Расходы!G238+Расходы!J238</f>
        <v>-66327888.019999996</v>
      </c>
      <c r="J6" s="10">
        <f>B6-H6+I6</f>
        <v>0</v>
      </c>
      <c r="K6" s="7"/>
    </row>
    <row r="7" spans="1:11" ht="15.75" x14ac:dyDescent="0.25">
      <c r="A7" s="9" t="s">
        <v>116</v>
      </c>
      <c r="B7" s="11"/>
      <c r="C7" s="11"/>
      <c r="D7" s="11"/>
      <c r="E7" s="11"/>
      <c r="F7" s="11"/>
      <c r="G7" s="11">
        <v>0</v>
      </c>
      <c r="H7" s="11">
        <v>0</v>
      </c>
      <c r="I7" s="11">
        <f>21508377</f>
        <v>21508377</v>
      </c>
      <c r="J7" s="11">
        <f>J6</f>
        <v>0</v>
      </c>
      <c r="K7" s="7"/>
    </row>
    <row r="8" spans="1:11" ht="31.5" x14ac:dyDescent="0.25">
      <c r="A8" s="9" t="s">
        <v>117</v>
      </c>
      <c r="B8" s="11"/>
      <c r="C8" s="11"/>
      <c r="D8" s="11"/>
      <c r="E8" s="11"/>
      <c r="F8" s="11"/>
      <c r="G8" s="11"/>
      <c r="H8" s="11">
        <f>Доходы!D7</f>
        <v>-4162813</v>
      </c>
      <c r="I8" s="11">
        <v>0</v>
      </c>
      <c r="J8" s="11">
        <v>0</v>
      </c>
      <c r="K8" s="7"/>
    </row>
    <row r="9" spans="1:11" ht="31.5" x14ac:dyDescent="0.25">
      <c r="A9" s="9" t="s">
        <v>118</v>
      </c>
      <c r="B9" s="11"/>
      <c r="C9" s="11"/>
      <c r="D9" s="11"/>
      <c r="E9" s="11"/>
      <c r="F9" s="11"/>
      <c r="G9" s="11"/>
      <c r="H9" s="11">
        <f>Доходы!D29</f>
        <v>-62165075.019999996</v>
      </c>
      <c r="I9" s="11">
        <v>0</v>
      </c>
      <c r="J9" s="11">
        <v>0</v>
      </c>
      <c r="K9" s="7"/>
    </row>
    <row r="10" spans="1:11" ht="15.75" x14ac:dyDescent="0.25">
      <c r="A10" s="9" t="s">
        <v>119</v>
      </c>
      <c r="B10" s="11"/>
      <c r="C10" s="11"/>
      <c r="D10" s="11"/>
      <c r="E10" s="11"/>
      <c r="F10" s="11"/>
      <c r="G10" s="11"/>
      <c r="H10" s="11"/>
      <c r="I10" s="11"/>
      <c r="J10" s="11"/>
      <c r="K10" s="7"/>
    </row>
    <row r="11" spans="1:11" ht="15.75" x14ac:dyDescent="0.25">
      <c r="A11" s="9" t="s">
        <v>120</v>
      </c>
      <c r="B11" s="11"/>
      <c r="C11" s="11"/>
      <c r="D11" s="11"/>
      <c r="E11" s="11"/>
      <c r="F11" s="11"/>
      <c r="G11" s="11"/>
      <c r="H11" s="11"/>
      <c r="I11" s="11"/>
      <c r="J11" s="11"/>
      <c r="K11" s="7"/>
    </row>
    <row r="12" spans="1:1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</sheetData>
  <mergeCells count="3">
    <mergeCell ref="A3:K3"/>
    <mergeCell ref="D4:G4"/>
    <mergeCell ref="B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Лист1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2025-12-23T08:57:13Z</dcterms:modified>
</cp:coreProperties>
</file>